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F:\LAN\Dự án\ĐC B2\"/>
    </mc:Choice>
  </mc:AlternateContent>
  <xr:revisionPtr revIDLastSave="0" documentId="13_ncr:1_{3198CCD6-DD61-4591-AE30-F7EED7D5ACA5}" xr6:coauthVersionLast="47" xr6:coauthVersionMax="47" xr10:uidLastSave="{00000000-0000-0000-0000-000000000000}"/>
  <bookViews>
    <workbookView xWindow="-120" yWindow="-120" windowWidth="29040" windowHeight="15840" tabRatio="924" firstSheet="10" activeTab="22" xr2:uid="{00000000-000D-0000-FFFF-FFFF00000000}"/>
  </bookViews>
  <sheets>
    <sheet name="1.TH" sheetId="2" r:id="rId1"/>
    <sheet name="2.TH" sheetId="46" r:id="rId2"/>
    <sheet name="2.1.TMDT-B1" sheetId="31" r:id="rId3"/>
    <sheet name="2.2.Khac- Buoc 1" sheetId="37" r:id="rId4"/>
    <sheet name="CBTN" sheetId="40" state="hidden" r:id="rId5"/>
    <sheet name="2.3.Vay-B1" sheetId="49" r:id="rId6"/>
    <sheet name="2.4.TMDT-B2" sheetId="44" r:id="rId7"/>
    <sheet name="2.5.Lai vay-B2" sheetId="45" r:id="rId8"/>
    <sheet name="Ty le" sheetId="48" state="hidden" r:id="rId9"/>
    <sheet name="DPTG" sheetId="50" state="hidden" r:id="rId10"/>
    <sheet name="3.DThu" sheetId="5" r:id="rId11"/>
    <sheet name="3.1.Hang hoa" sheetId="54" r:id="rId12"/>
    <sheet name="3.2.Bieu cuoc" sheetId="56" r:id="rId13"/>
    <sheet name="3.3.DT-20&quot;" sheetId="55" r:id="rId14"/>
    <sheet name="3.4.DT-40&quot;" sheetId="58" r:id="rId15"/>
    <sheet name="3.5.Cau ben" sheetId="21" r:id="rId16"/>
    <sheet name="4.Chi phi" sheetId="8" r:id="rId17"/>
    <sheet name="4.1.Luong" sheetId="52" r:id="rId18"/>
    <sheet name="4.2.Khau hao" sheetId="4" r:id="rId19"/>
    <sheet name="5.LN" sheetId="9" r:id="rId20"/>
    <sheet name="6.IRR" sheetId="10" r:id="rId21"/>
    <sheet name="VAT" sheetId="39" state="hidden" r:id="rId22"/>
    <sheet name="7.Chi tieu" sheetId="11" r:id="rId23"/>
    <sheet name="8.Thong so" sheetId="24" r:id="rId24"/>
    <sheet name="Tỷ lệ HH" sheetId="51" state="hidden" r:id="rId25"/>
  </sheets>
  <definedNames>
    <definedName name="_" localSheetId="8" hidden="1">#REF!</definedName>
    <definedName name="_" hidden="1">#REF!</definedName>
    <definedName name="__" localSheetId="8" hidden="1">#REF!</definedName>
    <definedName name="__" hidden="1">#REF!</definedName>
    <definedName name="________________________________________________________________a1" hidden="1">{"'Sheet1'!$L$16"}</definedName>
    <definedName name="_______________________________________________________________a1" hidden="1">{"'Sheet1'!$L$16"}</definedName>
    <definedName name="______________________________________________________________a1" hidden="1">{"'Sheet1'!$L$16"}</definedName>
    <definedName name="_____________________________________________________________a1" hidden="1">{"'Sheet1'!$L$16"}</definedName>
    <definedName name="____________________________________________________________a1" hidden="1">{"'Sheet1'!$L$16"}</definedName>
    <definedName name="___________________________________________________________a1" hidden="1">{"'Sheet1'!$L$16"}</definedName>
    <definedName name="__________________________________________________________a1" hidden="1">{"'Sheet1'!$L$16"}</definedName>
    <definedName name="__________________________________________________________k10" localSheetId="11" hidden="1">{"'Sheet1'!$L$16"}</definedName>
    <definedName name="__________________________________________________________k10" localSheetId="9" hidden="1">{"'Sheet1'!$L$16"}</definedName>
    <definedName name="__________________________________________________________k10" localSheetId="8" hidden="1">{"'Sheet1'!$L$16"}</definedName>
    <definedName name="__________________________________________________________k10" hidden="1">{"'Sheet1'!$L$16"}</definedName>
    <definedName name="_________________________________________________________a1" hidden="1">{"'Sheet1'!$L$16"}</definedName>
    <definedName name="_________________________________________________________k10" localSheetId="11" hidden="1">{"'Sheet1'!$L$16"}</definedName>
    <definedName name="_________________________________________________________k10" localSheetId="9" hidden="1">{"'Sheet1'!$L$16"}</definedName>
    <definedName name="_________________________________________________________k10" localSheetId="8" hidden="1">{"'Sheet1'!$L$16"}</definedName>
    <definedName name="_________________________________________________________k10" hidden="1">{"'Sheet1'!$L$16"}</definedName>
    <definedName name="________________________________________________________a1" hidden="1">{"'Sheet1'!$L$16"}</definedName>
    <definedName name="________________________________________________________k10" localSheetId="11" hidden="1">{"'Sheet1'!$L$16"}</definedName>
    <definedName name="________________________________________________________k10" localSheetId="9" hidden="1">{"'Sheet1'!$L$16"}</definedName>
    <definedName name="________________________________________________________k10" localSheetId="8" hidden="1">{"'Sheet1'!$L$16"}</definedName>
    <definedName name="________________________________________________________k10" hidden="1">{"'Sheet1'!$L$16"}</definedName>
    <definedName name="_______________________________________________________a1" hidden="1">{"'Sheet1'!$L$16"}</definedName>
    <definedName name="_______________________________________________________k10" localSheetId="11" hidden="1">{"'Sheet1'!$L$16"}</definedName>
    <definedName name="_______________________________________________________k10" localSheetId="9" hidden="1">{"'Sheet1'!$L$16"}</definedName>
    <definedName name="_______________________________________________________k10" localSheetId="8" hidden="1">{"'Sheet1'!$L$16"}</definedName>
    <definedName name="_______________________________________________________k10" hidden="1">{"'Sheet1'!$L$16"}</definedName>
    <definedName name="______________________________________________________a1" hidden="1">{"'Sheet1'!$L$16"}</definedName>
    <definedName name="______________________________________________________k10" localSheetId="11" hidden="1">{"'Sheet1'!$L$16"}</definedName>
    <definedName name="______________________________________________________k10" localSheetId="9" hidden="1">{"'Sheet1'!$L$16"}</definedName>
    <definedName name="______________________________________________________k10" localSheetId="8" hidden="1">{"'Sheet1'!$L$16"}</definedName>
    <definedName name="______________________________________________________k10" hidden="1">{"'Sheet1'!$L$16"}</definedName>
    <definedName name="_____________________________________________________a1" hidden="1">{"'Sheet1'!$L$16"}</definedName>
    <definedName name="_____________________________________________________k10" localSheetId="11" hidden="1">{"'Sheet1'!$L$16"}</definedName>
    <definedName name="_____________________________________________________k10" localSheetId="9" hidden="1">{"'Sheet1'!$L$16"}</definedName>
    <definedName name="_____________________________________________________k10" localSheetId="8" hidden="1">{"'Sheet1'!$L$16"}</definedName>
    <definedName name="_____________________________________________________k10" hidden="1">{"'Sheet1'!$L$16"}</definedName>
    <definedName name="____________________________________________________a1" hidden="1">{"'Sheet1'!$L$16"}</definedName>
    <definedName name="____________________________________________________k10" localSheetId="11" hidden="1">{"'Sheet1'!$L$16"}</definedName>
    <definedName name="____________________________________________________k10" localSheetId="9" hidden="1">{"'Sheet1'!$L$16"}</definedName>
    <definedName name="____________________________________________________k10" localSheetId="8" hidden="1">{"'Sheet1'!$L$16"}</definedName>
    <definedName name="____________________________________________________k10" hidden="1">{"'Sheet1'!$L$16"}</definedName>
    <definedName name="____________________________________________________ml2" localSheetId="11" hidden="1">{"'Sheet1'!$L$16"}</definedName>
    <definedName name="____________________________________________________ml2" localSheetId="9" hidden="1">{"'Sheet1'!$L$16"}</definedName>
    <definedName name="____________________________________________________ml2" localSheetId="8" hidden="1">{"'Sheet1'!$L$16"}</definedName>
    <definedName name="____________________________________________________ml2" hidden="1">{"'Sheet1'!$L$16"}</definedName>
    <definedName name="___________________________________________________a1" hidden="1">{"'Sheet1'!$L$16"}</definedName>
    <definedName name="___________________________________________________ml2" localSheetId="11" hidden="1">{"'Sheet1'!$L$16"}</definedName>
    <definedName name="___________________________________________________ml2" localSheetId="9" hidden="1">{"'Sheet1'!$L$16"}</definedName>
    <definedName name="___________________________________________________ml2" localSheetId="8" hidden="1">{"'Sheet1'!$L$16"}</definedName>
    <definedName name="___________________________________________________ml2" hidden="1">{"'Sheet1'!$L$16"}</definedName>
    <definedName name="__________________________________________________a1" hidden="1">{"'Sheet1'!$L$16"}</definedName>
    <definedName name="__________________________________________________k10" localSheetId="11" hidden="1">{"'Sheet1'!$L$16"}</definedName>
    <definedName name="__________________________________________________k10" localSheetId="9" hidden="1">{"'Sheet1'!$L$16"}</definedName>
    <definedName name="__________________________________________________k10" localSheetId="8" hidden="1">{"'Sheet1'!$L$16"}</definedName>
    <definedName name="__________________________________________________k10" hidden="1">{"'Sheet1'!$L$16"}</definedName>
    <definedName name="__________________________________________________ml2" localSheetId="11" hidden="1">{"'Sheet1'!$L$16"}</definedName>
    <definedName name="__________________________________________________ml2" localSheetId="9" hidden="1">{"'Sheet1'!$L$16"}</definedName>
    <definedName name="__________________________________________________ml2" localSheetId="8" hidden="1">{"'Sheet1'!$L$16"}</definedName>
    <definedName name="__________________________________________________ml2" hidden="1">{"'Sheet1'!$L$16"}</definedName>
    <definedName name="_________________________________________________a1" hidden="1">{"'Sheet1'!$L$16"}</definedName>
    <definedName name="________________________________________________a1" hidden="1">{"'Sheet1'!$L$16"}</definedName>
    <definedName name="________________________________________________k10" localSheetId="11" hidden="1">{"'Sheet1'!$L$16"}</definedName>
    <definedName name="________________________________________________k10" localSheetId="9" hidden="1">{"'Sheet1'!$L$16"}</definedName>
    <definedName name="________________________________________________k10" localSheetId="8" hidden="1">{"'Sheet1'!$L$16"}</definedName>
    <definedName name="________________________________________________k10" hidden="1">{"'Sheet1'!$L$16"}</definedName>
    <definedName name="_______________________________________________a1" hidden="1">{"'Sheet1'!$L$16"}</definedName>
    <definedName name="______________________________________________a1" hidden="1">{"'Sheet1'!$L$16"}</definedName>
    <definedName name="______________________________________________k10" localSheetId="11" hidden="1">{"'Sheet1'!$L$16"}</definedName>
    <definedName name="______________________________________________k10" localSheetId="9" hidden="1">{"'Sheet1'!$L$16"}</definedName>
    <definedName name="______________________________________________k10" localSheetId="8" hidden="1">{"'Sheet1'!$L$16"}</definedName>
    <definedName name="______________________________________________k10" hidden="1">{"'Sheet1'!$L$16"}</definedName>
    <definedName name="______________________________________________ml2" localSheetId="11" hidden="1">{"'Sheet1'!$L$16"}</definedName>
    <definedName name="______________________________________________ml2" localSheetId="9" hidden="1">{"'Sheet1'!$L$16"}</definedName>
    <definedName name="______________________________________________ml2" localSheetId="8" hidden="1">{"'Sheet1'!$L$16"}</definedName>
    <definedName name="______________________________________________ml2" hidden="1">{"'Sheet1'!$L$16"}</definedName>
    <definedName name="_____________________________________________a1" hidden="1">{"'Sheet1'!$L$16"}</definedName>
    <definedName name="_____________________________________________k10" localSheetId="11" hidden="1">{"'Sheet1'!$L$16"}</definedName>
    <definedName name="_____________________________________________k10" localSheetId="9" hidden="1">{"'Sheet1'!$L$16"}</definedName>
    <definedName name="_____________________________________________k10" localSheetId="8" hidden="1">{"'Sheet1'!$L$16"}</definedName>
    <definedName name="_____________________________________________k10" hidden="1">{"'Sheet1'!$L$16"}</definedName>
    <definedName name="_____________________________________________PA3" hidden="1">{"'Sheet1'!$L$16"}</definedName>
    <definedName name="____________________________________________a1" hidden="1">{"'Sheet1'!$L$16"}</definedName>
    <definedName name="____________________________________________k10" localSheetId="11" hidden="1">{"'Sheet1'!$L$16"}</definedName>
    <definedName name="____________________________________________k10" localSheetId="9" hidden="1">{"'Sheet1'!$L$16"}</definedName>
    <definedName name="____________________________________________k10" localSheetId="8" hidden="1">{"'Sheet1'!$L$16"}</definedName>
    <definedName name="____________________________________________k10" hidden="1">{"'Sheet1'!$L$16"}</definedName>
    <definedName name="____________________________________________ml2" localSheetId="11" hidden="1">{"'Sheet1'!$L$16"}</definedName>
    <definedName name="____________________________________________ml2" localSheetId="9" hidden="1">{"'Sheet1'!$L$16"}</definedName>
    <definedName name="____________________________________________ml2" localSheetId="8" hidden="1">{"'Sheet1'!$L$16"}</definedName>
    <definedName name="____________________________________________ml2" hidden="1">{"'Sheet1'!$L$16"}</definedName>
    <definedName name="____________________________________________PA3" hidden="1">{"'Sheet1'!$L$16"}</definedName>
    <definedName name="___________________________________________a1" hidden="1">{"'Sheet1'!$L$16"}</definedName>
    <definedName name="___________________________________________k10" localSheetId="11" hidden="1">{"'Sheet1'!$L$16"}</definedName>
    <definedName name="___________________________________________k10" localSheetId="9" hidden="1">{"'Sheet1'!$L$16"}</definedName>
    <definedName name="___________________________________________k10" localSheetId="8" hidden="1">{"'Sheet1'!$L$16"}</definedName>
    <definedName name="___________________________________________k10" hidden="1">{"'Sheet1'!$L$16"}</definedName>
    <definedName name="__________________________________________a1" hidden="1">{"'Sheet1'!$L$16"}</definedName>
    <definedName name="__________________________________________k10" localSheetId="11" hidden="1">{"'Sheet1'!$L$16"}</definedName>
    <definedName name="__________________________________________k10" localSheetId="9" hidden="1">{"'Sheet1'!$L$16"}</definedName>
    <definedName name="__________________________________________k10" localSheetId="8" hidden="1">{"'Sheet1'!$L$16"}</definedName>
    <definedName name="__________________________________________k10" hidden="1">{"'Sheet1'!$L$16"}</definedName>
    <definedName name="__________________________________________ml2" localSheetId="11" hidden="1">{"'Sheet1'!$L$16"}</definedName>
    <definedName name="__________________________________________ml2" localSheetId="9" hidden="1">{"'Sheet1'!$L$16"}</definedName>
    <definedName name="__________________________________________ml2" localSheetId="8" hidden="1">{"'Sheet1'!$L$16"}</definedName>
    <definedName name="__________________________________________ml2" hidden="1">{"'Sheet1'!$L$16"}</definedName>
    <definedName name="__________________________________________PA3" hidden="1">{"'Sheet1'!$L$16"}</definedName>
    <definedName name="_________________________________________a1" hidden="1">{"'Sheet1'!$L$16"}</definedName>
    <definedName name="_________________________________________PA3" hidden="1">{"'Sheet1'!$L$16"}</definedName>
    <definedName name="________________________________________a1" hidden="1">{"'Sheet1'!$L$16"}</definedName>
    <definedName name="________________________________________k10" localSheetId="11" hidden="1">{"'Sheet1'!$L$16"}</definedName>
    <definedName name="________________________________________k10" localSheetId="9" hidden="1">{"'Sheet1'!$L$16"}</definedName>
    <definedName name="________________________________________k10" localSheetId="8" hidden="1">{"'Sheet1'!$L$16"}</definedName>
    <definedName name="________________________________________k10" hidden="1">{"'Sheet1'!$L$16"}</definedName>
    <definedName name="________________________________________ml2" localSheetId="11" hidden="1">{"'Sheet1'!$L$16"}</definedName>
    <definedName name="________________________________________ml2" localSheetId="9" hidden="1">{"'Sheet1'!$L$16"}</definedName>
    <definedName name="________________________________________ml2" localSheetId="8" hidden="1">{"'Sheet1'!$L$16"}</definedName>
    <definedName name="________________________________________ml2" hidden="1">{"'Sheet1'!$L$16"}</definedName>
    <definedName name="________________________________________PA3" hidden="1">{"'Sheet1'!$L$16"}</definedName>
    <definedName name="_______________________________________a1" hidden="1">{"'Sheet1'!$L$16"}</definedName>
    <definedName name="_______________________________________k10" localSheetId="11" hidden="1">{"'Sheet1'!$L$16"}</definedName>
    <definedName name="_______________________________________k10" localSheetId="9" hidden="1">{"'Sheet1'!$L$16"}</definedName>
    <definedName name="_______________________________________k10" localSheetId="8" hidden="1">{"'Sheet1'!$L$16"}</definedName>
    <definedName name="_______________________________________k10" hidden="1">{"'Sheet1'!$L$16"}</definedName>
    <definedName name="_______________________________________ml2" localSheetId="11" hidden="1">{"'Sheet1'!$L$16"}</definedName>
    <definedName name="_______________________________________ml2" localSheetId="9" hidden="1">{"'Sheet1'!$L$16"}</definedName>
    <definedName name="_______________________________________ml2" localSheetId="8" hidden="1">{"'Sheet1'!$L$16"}</definedName>
    <definedName name="_______________________________________ml2" hidden="1">{"'Sheet1'!$L$16"}</definedName>
    <definedName name="_______________________________________PA3" hidden="1">{"'Sheet1'!$L$16"}</definedName>
    <definedName name="______________________________________a1" hidden="1">{"'Sheet1'!$L$16"}</definedName>
    <definedName name="______________________________________CD1" localSheetId="11" hidden="1">{"'Sheet1'!$L$16"}</definedName>
    <definedName name="______________________________________CD1" localSheetId="9" hidden="1">{"'Sheet1'!$L$16"}</definedName>
    <definedName name="______________________________________CD1" localSheetId="8" hidden="1">{"'Sheet1'!$L$16"}</definedName>
    <definedName name="______________________________________CD1" hidden="1">{"'Sheet1'!$L$16"}</definedName>
    <definedName name="______________________________________k10" localSheetId="11" hidden="1">{"'Sheet1'!$L$16"}</definedName>
    <definedName name="______________________________________k10" localSheetId="9" hidden="1">{"'Sheet1'!$L$16"}</definedName>
    <definedName name="______________________________________k10" localSheetId="8" hidden="1">{"'Sheet1'!$L$16"}</definedName>
    <definedName name="______________________________________k10" hidden="1">{"'Sheet1'!$L$16"}</definedName>
    <definedName name="______________________________________ml2" localSheetId="11" hidden="1">{"'Sheet1'!$L$16"}</definedName>
    <definedName name="______________________________________ml2" localSheetId="9" hidden="1">{"'Sheet1'!$L$16"}</definedName>
    <definedName name="______________________________________ml2" localSheetId="8" hidden="1">{"'Sheet1'!$L$16"}</definedName>
    <definedName name="______________________________________ml2" hidden="1">{"'Sheet1'!$L$16"}</definedName>
    <definedName name="______________________________________PA3" hidden="1">{"'Sheet1'!$L$16"}</definedName>
    <definedName name="_____________________________________a1" hidden="1">{"'Sheet1'!$L$16"}</definedName>
    <definedName name="_____________________________________CD1" localSheetId="11" hidden="1">{"'Sheet1'!$L$16"}</definedName>
    <definedName name="_____________________________________CD1" localSheetId="9" hidden="1">{"'Sheet1'!$L$16"}</definedName>
    <definedName name="_____________________________________CD1" localSheetId="8" hidden="1">{"'Sheet1'!$L$16"}</definedName>
    <definedName name="_____________________________________CD1" hidden="1">{"'Sheet1'!$L$16"}</definedName>
    <definedName name="_____________________________________k10" localSheetId="11" hidden="1">{"'Sheet1'!$L$16"}</definedName>
    <definedName name="_____________________________________k10" localSheetId="9" hidden="1">{"'Sheet1'!$L$16"}</definedName>
    <definedName name="_____________________________________k10" localSheetId="8" hidden="1">{"'Sheet1'!$L$16"}</definedName>
    <definedName name="_____________________________________k10" hidden="1">{"'Sheet1'!$L$16"}</definedName>
    <definedName name="_____________________________________ml2" localSheetId="11" hidden="1">{"'Sheet1'!$L$16"}</definedName>
    <definedName name="_____________________________________ml2" localSheetId="9" hidden="1">{"'Sheet1'!$L$16"}</definedName>
    <definedName name="_____________________________________ml2" localSheetId="8" hidden="1">{"'Sheet1'!$L$16"}</definedName>
    <definedName name="_____________________________________ml2" hidden="1">{"'Sheet1'!$L$16"}</definedName>
    <definedName name="_____________________________________PA3" hidden="1">{"'Sheet1'!$L$16"}</definedName>
    <definedName name="____________________________________a1" hidden="1">{"'Sheet1'!$L$16"}</definedName>
    <definedName name="____________________________________CD1" localSheetId="11" hidden="1">{"'Sheet1'!$L$16"}</definedName>
    <definedName name="____________________________________CD1" localSheetId="9" hidden="1">{"'Sheet1'!$L$16"}</definedName>
    <definedName name="____________________________________CD1" localSheetId="8" hidden="1">{"'Sheet1'!$L$16"}</definedName>
    <definedName name="____________________________________CD1" hidden="1">{"'Sheet1'!$L$16"}</definedName>
    <definedName name="____________________________________ml2" localSheetId="11" hidden="1">{"'Sheet1'!$L$16"}</definedName>
    <definedName name="____________________________________ml2" localSheetId="9" hidden="1">{"'Sheet1'!$L$16"}</definedName>
    <definedName name="____________________________________ml2" localSheetId="8" hidden="1">{"'Sheet1'!$L$16"}</definedName>
    <definedName name="____________________________________ml2" hidden="1">{"'Sheet1'!$L$16"}</definedName>
    <definedName name="____________________________________PA3" hidden="1">{"'Sheet1'!$L$16"}</definedName>
    <definedName name="___________________________________a1" hidden="1">{"'Sheet1'!$L$16"}</definedName>
    <definedName name="___________________________________k10" localSheetId="11" hidden="1">{"'Sheet1'!$L$16"}</definedName>
    <definedName name="___________________________________k10" localSheetId="9" hidden="1">{"'Sheet1'!$L$16"}</definedName>
    <definedName name="___________________________________k10" localSheetId="8" hidden="1">{"'Sheet1'!$L$16"}</definedName>
    <definedName name="___________________________________k10" hidden="1">{"'Sheet1'!$L$16"}</definedName>
    <definedName name="___________________________________ml2" localSheetId="11" hidden="1">{"'Sheet1'!$L$16"}</definedName>
    <definedName name="___________________________________ml2" localSheetId="9" hidden="1">{"'Sheet1'!$L$16"}</definedName>
    <definedName name="___________________________________ml2" localSheetId="8" hidden="1">{"'Sheet1'!$L$16"}</definedName>
    <definedName name="___________________________________ml2" hidden="1">{"'Sheet1'!$L$16"}</definedName>
    <definedName name="__________________________________a1" hidden="1">{"'Sheet1'!$L$16"}</definedName>
    <definedName name="__________________________________CD1" localSheetId="11" hidden="1">{"'Sheet1'!$L$16"}</definedName>
    <definedName name="__________________________________CD1" localSheetId="9" hidden="1">{"'Sheet1'!$L$16"}</definedName>
    <definedName name="__________________________________CD1" localSheetId="8" hidden="1">{"'Sheet1'!$L$16"}</definedName>
    <definedName name="__________________________________CD1" hidden="1">{"'Sheet1'!$L$16"}</definedName>
    <definedName name="__________________________________k10" localSheetId="11" hidden="1">{"'Sheet1'!$L$16"}</definedName>
    <definedName name="__________________________________k10" localSheetId="9" hidden="1">{"'Sheet1'!$L$16"}</definedName>
    <definedName name="__________________________________k10" localSheetId="8" hidden="1">{"'Sheet1'!$L$16"}</definedName>
    <definedName name="__________________________________k10" hidden="1">{"'Sheet1'!$L$16"}</definedName>
    <definedName name="__________________________________ml2" localSheetId="11" hidden="1">{"'Sheet1'!$L$16"}</definedName>
    <definedName name="__________________________________ml2" localSheetId="9" hidden="1">{"'Sheet1'!$L$16"}</definedName>
    <definedName name="__________________________________ml2" localSheetId="8" hidden="1">{"'Sheet1'!$L$16"}</definedName>
    <definedName name="__________________________________ml2" hidden="1">{"'Sheet1'!$L$16"}</definedName>
    <definedName name="__________________________________PA3" hidden="1">{"'Sheet1'!$L$16"}</definedName>
    <definedName name="_________________________________a1" hidden="1">{"'Sheet1'!$L$16"}</definedName>
    <definedName name="_________________________________k10" localSheetId="11" hidden="1">{"'Sheet1'!$L$16"}</definedName>
    <definedName name="_________________________________k10" localSheetId="9" hidden="1">{"'Sheet1'!$L$16"}</definedName>
    <definedName name="_________________________________k10" localSheetId="8" hidden="1">{"'Sheet1'!$L$16"}</definedName>
    <definedName name="_________________________________k10" hidden="1">{"'Sheet1'!$L$16"}</definedName>
    <definedName name="_________________________________ml2" localSheetId="11" hidden="1">{"'Sheet1'!$L$16"}</definedName>
    <definedName name="_________________________________ml2" localSheetId="9" hidden="1">{"'Sheet1'!$L$16"}</definedName>
    <definedName name="_________________________________ml2" localSheetId="8" hidden="1">{"'Sheet1'!$L$16"}</definedName>
    <definedName name="_________________________________ml2" hidden="1">{"'Sheet1'!$L$16"}</definedName>
    <definedName name="_________________________________PA3" hidden="1">{"'Sheet1'!$L$16"}</definedName>
    <definedName name="________________________________a1" hidden="1">{"'Sheet1'!$L$16"}</definedName>
    <definedName name="________________________________CD1" localSheetId="11" hidden="1">{"'Sheet1'!$L$16"}</definedName>
    <definedName name="________________________________CD1" localSheetId="9" hidden="1">{"'Sheet1'!$L$16"}</definedName>
    <definedName name="________________________________CD1" localSheetId="8" hidden="1">{"'Sheet1'!$L$16"}</definedName>
    <definedName name="________________________________CD1" hidden="1">{"'Sheet1'!$L$16"}</definedName>
    <definedName name="________________________________ml2" localSheetId="11" hidden="1">{"'Sheet1'!$L$16"}</definedName>
    <definedName name="________________________________ml2" localSheetId="9" hidden="1">{"'Sheet1'!$L$16"}</definedName>
    <definedName name="________________________________ml2" localSheetId="8" hidden="1">{"'Sheet1'!$L$16"}</definedName>
    <definedName name="________________________________ml2" hidden="1">{"'Sheet1'!$L$16"}</definedName>
    <definedName name="_______________________________a1" hidden="1">{"'Sheet1'!$L$16"}</definedName>
    <definedName name="_______________________________k10" localSheetId="11" hidden="1">{"'Sheet1'!$L$16"}</definedName>
    <definedName name="_______________________________k10" localSheetId="9" hidden="1">{"'Sheet1'!$L$16"}</definedName>
    <definedName name="_______________________________k10" localSheetId="8" hidden="1">{"'Sheet1'!$L$16"}</definedName>
    <definedName name="_______________________________k10" hidden="1">{"'Sheet1'!$L$16"}</definedName>
    <definedName name="_______________________________ml2" localSheetId="11" hidden="1">{"'Sheet1'!$L$16"}</definedName>
    <definedName name="_______________________________ml2" localSheetId="9" hidden="1">{"'Sheet1'!$L$16"}</definedName>
    <definedName name="_______________________________ml2" localSheetId="8" hidden="1">{"'Sheet1'!$L$16"}</definedName>
    <definedName name="_______________________________ml2" hidden="1">{"'Sheet1'!$L$16"}</definedName>
    <definedName name="_______________________________PA3" hidden="1">{"'Sheet1'!$L$16"}</definedName>
    <definedName name="______________________________a1" hidden="1">{"'Sheet1'!$L$16"}</definedName>
    <definedName name="______________________________CD1" localSheetId="11" hidden="1">{"'Sheet1'!$L$16"}</definedName>
    <definedName name="______________________________CD1" localSheetId="9" hidden="1">{"'Sheet1'!$L$16"}</definedName>
    <definedName name="______________________________CD1" localSheetId="8" hidden="1">{"'Sheet1'!$L$16"}</definedName>
    <definedName name="______________________________CD1" hidden="1">{"'Sheet1'!$L$16"}</definedName>
    <definedName name="______________________________k10" localSheetId="11" hidden="1">{"'Sheet1'!$L$16"}</definedName>
    <definedName name="______________________________k10" localSheetId="9" hidden="1">{"'Sheet1'!$L$16"}</definedName>
    <definedName name="______________________________k10" localSheetId="8" hidden="1">{"'Sheet1'!$L$16"}</definedName>
    <definedName name="______________________________k10" hidden="1">{"'Sheet1'!$L$16"}</definedName>
    <definedName name="______________________________ml2" localSheetId="11" hidden="1">{"'Sheet1'!$L$16"}</definedName>
    <definedName name="______________________________ml2" localSheetId="9" hidden="1">{"'Sheet1'!$L$16"}</definedName>
    <definedName name="______________________________ml2" localSheetId="8" hidden="1">{"'Sheet1'!$L$16"}</definedName>
    <definedName name="______________________________ml2" hidden="1">{"'Sheet1'!$L$16"}</definedName>
    <definedName name="______________________________PA3" hidden="1">{"'Sheet1'!$L$16"}</definedName>
    <definedName name="_____________________________a1" hidden="1">{"'Sheet1'!$L$16"}</definedName>
    <definedName name="_____________________________CN1" hidden="1">{"'Sheet1'!$L$16"}</definedName>
    <definedName name="_____________________________k10" localSheetId="11" hidden="1">{"'Sheet1'!$L$16"}</definedName>
    <definedName name="_____________________________k10" localSheetId="9" hidden="1">{"'Sheet1'!$L$16"}</definedName>
    <definedName name="_____________________________k10" localSheetId="8" hidden="1">{"'Sheet1'!$L$16"}</definedName>
    <definedName name="_____________________________k10" hidden="1">{"'Sheet1'!$L$16"}</definedName>
    <definedName name="_____________________________ml2" localSheetId="11" hidden="1">{"'Sheet1'!$L$16"}</definedName>
    <definedName name="_____________________________ml2" localSheetId="9" hidden="1">{"'Sheet1'!$L$16"}</definedName>
    <definedName name="_____________________________ml2" localSheetId="8" hidden="1">{"'Sheet1'!$L$16"}</definedName>
    <definedName name="_____________________________ml2" hidden="1">{"'Sheet1'!$L$16"}</definedName>
    <definedName name="_____________________________PA3" hidden="1">{"'Sheet1'!$L$16"}</definedName>
    <definedName name="____________________________a1" hidden="1">{"'Sheet1'!$L$16"}</definedName>
    <definedName name="____________________________BG12" hidden="1">{"'Sheet1'!$L$16"}</definedName>
    <definedName name="____________________________CD1" localSheetId="11" hidden="1">{"'Sheet1'!$L$16"}</definedName>
    <definedName name="____________________________CD1" localSheetId="9" hidden="1">{"'Sheet1'!$L$16"}</definedName>
    <definedName name="____________________________CD1" localSheetId="8" hidden="1">{"'Sheet1'!$L$16"}</definedName>
    <definedName name="____________________________CD1" hidden="1">{"'Sheet1'!$L$16"}</definedName>
    <definedName name="____________________________CN1" hidden="1">{"'Sheet1'!$L$16"}</definedName>
    <definedName name="____________________________k10" localSheetId="11" hidden="1">{"'Sheet1'!$L$16"}</definedName>
    <definedName name="____________________________k10" localSheetId="9" hidden="1">{"'Sheet1'!$L$16"}</definedName>
    <definedName name="____________________________k10" localSheetId="8" hidden="1">{"'Sheet1'!$L$16"}</definedName>
    <definedName name="____________________________k10" hidden="1">{"'Sheet1'!$L$16"}</definedName>
    <definedName name="___________________________a1" hidden="1">{"'Sheet1'!$L$16"}</definedName>
    <definedName name="___________________________BG12" hidden="1">{"'Sheet1'!$L$16"}</definedName>
    <definedName name="___________________________CD1" localSheetId="11" hidden="1">{"'Sheet1'!$L$16"}</definedName>
    <definedName name="___________________________CD1" localSheetId="9" hidden="1">{"'Sheet1'!$L$16"}</definedName>
    <definedName name="___________________________CD1" localSheetId="8" hidden="1">{"'Sheet1'!$L$16"}</definedName>
    <definedName name="___________________________CD1" hidden="1">{"'Sheet1'!$L$16"}</definedName>
    <definedName name="___________________________CN1" hidden="1">{"'Sheet1'!$L$16"}</definedName>
    <definedName name="___________________________k10" localSheetId="11" hidden="1">{"'Sheet1'!$L$16"}</definedName>
    <definedName name="___________________________k10" localSheetId="9" hidden="1">{"'Sheet1'!$L$16"}</definedName>
    <definedName name="___________________________k10" localSheetId="8" hidden="1">{"'Sheet1'!$L$16"}</definedName>
    <definedName name="___________________________k10" hidden="1">{"'Sheet1'!$L$16"}</definedName>
    <definedName name="___________________________ml2" localSheetId="11" hidden="1">{"'Sheet1'!$L$16"}</definedName>
    <definedName name="___________________________ml2" localSheetId="9" hidden="1">{"'Sheet1'!$L$16"}</definedName>
    <definedName name="___________________________ml2" localSheetId="8" hidden="1">{"'Sheet1'!$L$16"}</definedName>
    <definedName name="___________________________ml2" hidden="1">{"'Sheet1'!$L$16"}</definedName>
    <definedName name="___________________________PA3" hidden="1">{"'Sheet1'!$L$16"}</definedName>
    <definedName name="__________________________a1" hidden="1">{"'Sheet1'!$L$16"}</definedName>
    <definedName name="__________________________BG12" hidden="1">{"'Sheet1'!$L$16"}</definedName>
    <definedName name="__________________________CN1" hidden="1">{"'Sheet1'!$L$16"}</definedName>
    <definedName name="__________________________coc14" localSheetId="11" hidden="1">{#N/A,#N/A,FALSE,"Chi tiÆt"}</definedName>
    <definedName name="__________________________coc14" localSheetId="9" hidden="1">{#N/A,#N/A,FALSE,"Chi tiÆt"}</definedName>
    <definedName name="__________________________coc14" localSheetId="8" hidden="1">{#N/A,#N/A,FALSE,"Chi tiÆt"}</definedName>
    <definedName name="__________________________coc14" hidden="1">{#N/A,#N/A,FALSE,"Chi tiÆt"}</definedName>
    <definedName name="__________________________k10" localSheetId="11" hidden="1">{"'Sheet1'!$L$16"}</definedName>
    <definedName name="__________________________k10" localSheetId="9" hidden="1">{"'Sheet1'!$L$16"}</definedName>
    <definedName name="__________________________k10" localSheetId="8" hidden="1">{"'Sheet1'!$L$16"}</definedName>
    <definedName name="__________________________k10" hidden="1">{"'Sheet1'!$L$16"}</definedName>
    <definedName name="__________________________ml2" localSheetId="11" hidden="1">{"'Sheet1'!$L$16"}</definedName>
    <definedName name="__________________________ml2" localSheetId="9" hidden="1">{"'Sheet1'!$L$16"}</definedName>
    <definedName name="__________________________ml2" localSheetId="8" hidden="1">{"'Sheet1'!$L$16"}</definedName>
    <definedName name="__________________________ml2" hidden="1">{"'Sheet1'!$L$16"}</definedName>
    <definedName name="__________________________Mui14" localSheetId="11" hidden="1">{"'Sheet1'!$L$16"}</definedName>
    <definedName name="__________________________Mui14" localSheetId="9" hidden="1">{"'Sheet1'!$L$16"}</definedName>
    <definedName name="__________________________Mui14" localSheetId="8" hidden="1">{"'Sheet1'!$L$16"}</definedName>
    <definedName name="__________________________Mui14" hidden="1">{"'Sheet1'!$L$16"}</definedName>
    <definedName name="__________________________PA3" hidden="1">{"'Sheet1'!$L$16"}</definedName>
    <definedName name="_________________________a1" hidden="1">{"'Sheet1'!$L$16"}</definedName>
    <definedName name="_________________________BG12" hidden="1">{"'Sheet1'!$L$16"}</definedName>
    <definedName name="_________________________CD1" localSheetId="11" hidden="1">{"'Sheet1'!$L$16"}</definedName>
    <definedName name="_________________________CD1" localSheetId="9" hidden="1">{"'Sheet1'!$L$16"}</definedName>
    <definedName name="_________________________CD1" localSheetId="8" hidden="1">{"'Sheet1'!$L$16"}</definedName>
    <definedName name="_________________________CD1" hidden="1">{"'Sheet1'!$L$16"}</definedName>
    <definedName name="_________________________CN1" hidden="1">{"'Sheet1'!$L$16"}</definedName>
    <definedName name="_________________________coc14" localSheetId="11" hidden="1">{#N/A,#N/A,FALSE,"Chi tiÆt"}</definedName>
    <definedName name="_________________________coc14" localSheetId="9" hidden="1">{#N/A,#N/A,FALSE,"Chi tiÆt"}</definedName>
    <definedName name="_________________________coc14" localSheetId="8" hidden="1">{#N/A,#N/A,FALSE,"Chi tiÆt"}</definedName>
    <definedName name="_________________________coc14" hidden="1">{#N/A,#N/A,FALSE,"Chi tiÆt"}</definedName>
    <definedName name="_________________________k10" localSheetId="11" hidden="1">{"'Sheet1'!$L$16"}</definedName>
    <definedName name="_________________________k10" localSheetId="9" hidden="1">{"'Sheet1'!$L$16"}</definedName>
    <definedName name="_________________________k10" localSheetId="8" hidden="1">{"'Sheet1'!$L$16"}</definedName>
    <definedName name="_________________________k10" hidden="1">{"'Sheet1'!$L$16"}</definedName>
    <definedName name="_________________________ml2" localSheetId="11" hidden="1">{"'Sheet1'!$L$16"}</definedName>
    <definedName name="_________________________ml2" localSheetId="9" hidden="1">{"'Sheet1'!$L$16"}</definedName>
    <definedName name="_________________________ml2" localSheetId="8" hidden="1">{"'Sheet1'!$L$16"}</definedName>
    <definedName name="_________________________ml2" hidden="1">{"'Sheet1'!$L$16"}</definedName>
    <definedName name="_________________________Mui14" localSheetId="11" hidden="1">{"'Sheet1'!$L$16"}</definedName>
    <definedName name="_________________________Mui14" localSheetId="9" hidden="1">{"'Sheet1'!$L$16"}</definedName>
    <definedName name="_________________________Mui14" localSheetId="8" hidden="1">{"'Sheet1'!$L$16"}</definedName>
    <definedName name="_________________________Mui14" hidden="1">{"'Sheet1'!$L$16"}</definedName>
    <definedName name="_________________________PA3" hidden="1">{"'Sheet1'!$L$16"}</definedName>
    <definedName name="________________________a1" localSheetId="11" hidden="1">{"'Sheet1'!$L$16"}</definedName>
    <definedName name="________________________a1" localSheetId="9" hidden="1">{"'Sheet1'!$L$16"}</definedName>
    <definedName name="________________________a1" localSheetId="8" hidden="1">{"'Sheet1'!$L$16"}</definedName>
    <definedName name="________________________a1" hidden="1">{"'Sheet1'!$L$16"}</definedName>
    <definedName name="________________________BG12" hidden="1">{"'Sheet1'!$L$16"}</definedName>
    <definedName name="________________________CD1" localSheetId="11" hidden="1">{"'Sheet1'!$L$16"}</definedName>
    <definedName name="________________________CD1" localSheetId="9" hidden="1">{"'Sheet1'!$L$16"}</definedName>
    <definedName name="________________________CD1" localSheetId="8" hidden="1">{"'Sheet1'!$L$16"}</definedName>
    <definedName name="________________________CD1" hidden="1">{"'Sheet1'!$L$16"}</definedName>
    <definedName name="________________________CN1" hidden="1">{"'Sheet1'!$L$16"}</definedName>
    <definedName name="________________________coc14" localSheetId="11" hidden="1">{#N/A,#N/A,FALSE,"Chi tiÆt"}</definedName>
    <definedName name="________________________coc14" localSheetId="9" hidden="1">{#N/A,#N/A,FALSE,"Chi tiÆt"}</definedName>
    <definedName name="________________________coc14" localSheetId="8" hidden="1">{#N/A,#N/A,FALSE,"Chi tiÆt"}</definedName>
    <definedName name="________________________coc14" hidden="1">{#N/A,#N/A,FALSE,"Chi tiÆt"}</definedName>
    <definedName name="________________________k10" localSheetId="11" hidden="1">{"'Sheet1'!$L$16"}</definedName>
    <definedName name="________________________k10" localSheetId="9" hidden="1">{"'Sheet1'!$L$16"}</definedName>
    <definedName name="________________________k10" localSheetId="8" hidden="1">{"'Sheet1'!$L$16"}</definedName>
    <definedName name="________________________k10" hidden="1">{"'Sheet1'!$L$16"}</definedName>
    <definedName name="________________________ml2" localSheetId="11" hidden="1">{"'Sheet1'!$L$16"}</definedName>
    <definedName name="________________________ml2" localSheetId="9" hidden="1">{"'Sheet1'!$L$16"}</definedName>
    <definedName name="________________________ml2" localSheetId="8" hidden="1">{"'Sheet1'!$L$16"}</definedName>
    <definedName name="________________________ml2" hidden="1">{"'Sheet1'!$L$16"}</definedName>
    <definedName name="________________________Mui14" localSheetId="11" hidden="1">{"'Sheet1'!$L$16"}</definedName>
    <definedName name="________________________Mui14" localSheetId="9" hidden="1">{"'Sheet1'!$L$16"}</definedName>
    <definedName name="________________________Mui14" localSheetId="8" hidden="1">{"'Sheet1'!$L$16"}</definedName>
    <definedName name="________________________Mui14" hidden="1">{"'Sheet1'!$L$16"}</definedName>
    <definedName name="________________________PA3" hidden="1">{"'Sheet1'!$L$16"}</definedName>
    <definedName name="_______________________a1" localSheetId="11" hidden="1">{"'Sheet1'!$L$16"}</definedName>
    <definedName name="_______________________a1" localSheetId="9" hidden="1">{"'Sheet1'!$L$16"}</definedName>
    <definedName name="_______________________a1" localSheetId="8" hidden="1">{"'Sheet1'!$L$16"}</definedName>
    <definedName name="_______________________a1" hidden="1">{"'Sheet1'!$L$16"}</definedName>
    <definedName name="_______________________BG12" hidden="1">{"'Sheet1'!$L$16"}</definedName>
    <definedName name="_______________________CD1" localSheetId="11" hidden="1">{"'Sheet1'!$L$16"}</definedName>
    <definedName name="_______________________CD1" localSheetId="9" hidden="1">{"'Sheet1'!$L$16"}</definedName>
    <definedName name="_______________________CD1" localSheetId="8" hidden="1">{"'Sheet1'!$L$16"}</definedName>
    <definedName name="_______________________CD1" hidden="1">{"'Sheet1'!$L$16"}</definedName>
    <definedName name="_______________________CN1" hidden="1">{"'Sheet1'!$L$16"}</definedName>
    <definedName name="_______________________k10" localSheetId="11" hidden="1">{"'Sheet1'!$L$16"}</definedName>
    <definedName name="_______________________k10" localSheetId="9" hidden="1">{"'Sheet1'!$L$16"}</definedName>
    <definedName name="_______________________k10" localSheetId="8" hidden="1">{"'Sheet1'!$L$16"}</definedName>
    <definedName name="_______________________k10" hidden="1">{"'Sheet1'!$L$16"}</definedName>
    <definedName name="_______________________ml2" localSheetId="11" hidden="1">{"'Sheet1'!$L$16"}</definedName>
    <definedName name="_______________________ml2" localSheetId="9" hidden="1">{"'Sheet1'!$L$16"}</definedName>
    <definedName name="_______________________ml2" localSheetId="8" hidden="1">{"'Sheet1'!$L$16"}</definedName>
    <definedName name="_______________________ml2" hidden="1">{"'Sheet1'!$L$16"}</definedName>
    <definedName name="_______________________PA3" hidden="1">{"'Sheet1'!$L$16"}</definedName>
    <definedName name="______________________a1" localSheetId="11" hidden="1">{"'Sheet1'!$L$16"}</definedName>
    <definedName name="______________________a1" localSheetId="9" hidden="1">{"'Sheet1'!$L$16"}</definedName>
    <definedName name="______________________a1" localSheetId="8" hidden="1">{"'Sheet1'!$L$16"}</definedName>
    <definedName name="______________________a1" hidden="1">{"'Sheet1'!$L$16"}</definedName>
    <definedName name="______________________BG12" hidden="1">{"'Sheet1'!$L$16"}</definedName>
    <definedName name="______________________CD1" localSheetId="11" hidden="1">{"'Sheet1'!$L$16"}</definedName>
    <definedName name="______________________CD1" localSheetId="9" hidden="1">{"'Sheet1'!$L$16"}</definedName>
    <definedName name="______________________CD1" localSheetId="8" hidden="1">{"'Sheet1'!$L$16"}</definedName>
    <definedName name="______________________CD1" hidden="1">{"'Sheet1'!$L$16"}</definedName>
    <definedName name="______________________CN1" hidden="1">{"'Sheet1'!$L$16"}</definedName>
    <definedName name="______________________k10" hidden="1">{"'Sheet1'!$L$16"}</definedName>
    <definedName name="______________________ml2" localSheetId="11" hidden="1">{"'Sheet1'!$L$16"}</definedName>
    <definedName name="______________________ml2" localSheetId="9" hidden="1">{"'Sheet1'!$L$16"}</definedName>
    <definedName name="______________________ml2" localSheetId="8" hidden="1">{"'Sheet1'!$L$16"}</definedName>
    <definedName name="______________________ml2" hidden="1">{"'Sheet1'!$L$16"}</definedName>
    <definedName name="______________________PA3" hidden="1">{"'Sheet1'!$L$16"}</definedName>
    <definedName name="_____________________a1" hidden="1">{"'Sheet1'!$L$16"}</definedName>
    <definedName name="_____________________BG12" hidden="1">{"'Sheet1'!$L$16"}</definedName>
    <definedName name="_____________________CD1" localSheetId="11" hidden="1">{"'Sheet1'!$L$16"}</definedName>
    <definedName name="_____________________CD1" localSheetId="9" hidden="1">{"'Sheet1'!$L$16"}</definedName>
    <definedName name="_____________________CD1" localSheetId="8" hidden="1">{"'Sheet1'!$L$16"}</definedName>
    <definedName name="_____________________CD1" hidden="1">{"'Sheet1'!$L$16"}</definedName>
    <definedName name="_____________________CN1" hidden="1">{"'Sheet1'!$L$16"}</definedName>
    <definedName name="_____________________k10" localSheetId="11" hidden="1">{"'Sheet1'!$L$16"}</definedName>
    <definedName name="_____________________k10" localSheetId="9" hidden="1">{"'Sheet1'!$L$16"}</definedName>
    <definedName name="_____________________k10" localSheetId="8" hidden="1">{"'Sheet1'!$L$16"}</definedName>
    <definedName name="_____________________k10" hidden="1">{"'Sheet1'!$L$16"}</definedName>
    <definedName name="_____________________ml2" localSheetId="11" hidden="1">{"'Sheet1'!$L$16"}</definedName>
    <definedName name="_____________________ml2" localSheetId="9" hidden="1">{"'Sheet1'!$L$16"}</definedName>
    <definedName name="_____________________ml2" localSheetId="8" hidden="1">{"'Sheet1'!$L$16"}</definedName>
    <definedName name="_____________________ml2" hidden="1">{"'Sheet1'!$L$16"}</definedName>
    <definedName name="_____________________PA3" hidden="1">{"'Sheet1'!$L$16"}</definedName>
    <definedName name="____________________a1" hidden="1">{"'Sheet1'!$L$16"}</definedName>
    <definedName name="____________________BG12" hidden="1">{"'Sheet1'!$L$16"}</definedName>
    <definedName name="____________________CD1" localSheetId="11" hidden="1">{"'Sheet1'!$L$16"}</definedName>
    <definedName name="____________________CD1" localSheetId="9" hidden="1">{"'Sheet1'!$L$16"}</definedName>
    <definedName name="____________________CD1" localSheetId="8" hidden="1">{"'Sheet1'!$L$16"}</definedName>
    <definedName name="____________________CD1" hidden="1">{"'Sheet1'!$L$16"}</definedName>
    <definedName name="____________________CN1" hidden="1">{"'Sheet1'!$L$16"}</definedName>
    <definedName name="____________________coc14" localSheetId="11" hidden="1">{#N/A,#N/A,FALSE,"Chi tiÆt"}</definedName>
    <definedName name="____________________coc14" localSheetId="9" hidden="1">{#N/A,#N/A,FALSE,"Chi tiÆt"}</definedName>
    <definedName name="____________________coc14" localSheetId="8" hidden="1">{#N/A,#N/A,FALSE,"Chi tiÆt"}</definedName>
    <definedName name="____________________coc14" hidden="1">{#N/A,#N/A,FALSE,"Chi tiÆt"}</definedName>
    <definedName name="____________________Goi8" hidden="1">{"'Sheet1'!$L$16"}</definedName>
    <definedName name="____________________k10" localSheetId="11" hidden="1">{"'Sheet1'!$L$16"}</definedName>
    <definedName name="____________________k10" localSheetId="9" hidden="1">{"'Sheet1'!$L$16"}</definedName>
    <definedName name="____________________k10" localSheetId="8" hidden="1">{"'Sheet1'!$L$16"}</definedName>
    <definedName name="____________________k10" hidden="1">{"'Sheet1'!$L$16"}</definedName>
    <definedName name="____________________ml2" localSheetId="11" hidden="1">{"'Sheet1'!$L$16"}</definedName>
    <definedName name="____________________ml2" localSheetId="9" hidden="1">{"'Sheet1'!$L$16"}</definedName>
    <definedName name="____________________ml2" localSheetId="8" hidden="1">{"'Sheet1'!$L$16"}</definedName>
    <definedName name="____________________ml2" hidden="1">{"'Sheet1'!$L$16"}</definedName>
    <definedName name="____________________Mui14" localSheetId="11" hidden="1">{"'Sheet1'!$L$16"}</definedName>
    <definedName name="____________________Mui14" localSheetId="9" hidden="1">{"'Sheet1'!$L$16"}</definedName>
    <definedName name="____________________Mui14" localSheetId="8" hidden="1">{"'Sheet1'!$L$16"}</definedName>
    <definedName name="____________________Mui14" hidden="1">{"'Sheet1'!$L$16"}</definedName>
    <definedName name="____________________SCL4" hidden="1">{"'Sheet1'!$L$16"}</definedName>
    <definedName name="____________________xlfn.BAHTTEXT" hidden="1">#NAME?</definedName>
    <definedName name="___________________a1" localSheetId="11" hidden="1">{"'Sheet1'!$L$16"}</definedName>
    <definedName name="___________________a1" localSheetId="9" hidden="1">{"'Sheet1'!$L$16"}</definedName>
    <definedName name="___________________a1" localSheetId="8" hidden="1">{"'Sheet1'!$L$16"}</definedName>
    <definedName name="___________________a1" hidden="1">{"'Sheet1'!$L$16"}</definedName>
    <definedName name="___________________BG12" hidden="1">{"'Sheet1'!$L$16"}</definedName>
    <definedName name="___________________CD1" localSheetId="11" hidden="1">{"'Sheet1'!$L$16"}</definedName>
    <definedName name="___________________CD1" localSheetId="9" hidden="1">{"'Sheet1'!$L$16"}</definedName>
    <definedName name="___________________CD1" localSheetId="8" hidden="1">{"'Sheet1'!$L$16"}</definedName>
    <definedName name="___________________CD1" hidden="1">{"'Sheet1'!$L$16"}</definedName>
    <definedName name="___________________CN1" hidden="1">{"'Sheet1'!$L$16"}</definedName>
    <definedName name="___________________Goi8" hidden="1">{"'Sheet1'!$L$16"}</definedName>
    <definedName name="___________________k10" localSheetId="11" hidden="1">{"'Sheet1'!$L$16"}</definedName>
    <definedName name="___________________k10" localSheetId="9" hidden="1">{"'Sheet1'!$L$16"}</definedName>
    <definedName name="___________________k10" localSheetId="8" hidden="1">{"'Sheet1'!$L$16"}</definedName>
    <definedName name="___________________k10" hidden="1">{"'Sheet1'!$L$16"}</definedName>
    <definedName name="___________________ml2" localSheetId="11" hidden="1">{"'Sheet1'!$L$16"}</definedName>
    <definedName name="___________________ml2" localSheetId="9" hidden="1">{"'Sheet1'!$L$16"}</definedName>
    <definedName name="___________________ml2" localSheetId="8" hidden="1">{"'Sheet1'!$L$16"}</definedName>
    <definedName name="___________________ml2" hidden="1">{"'Sheet1'!$L$16"}</definedName>
    <definedName name="___________________PA3" hidden="1">{"'Sheet1'!$L$16"}</definedName>
    <definedName name="___________________SCL4" hidden="1">{"'Sheet1'!$L$16"}</definedName>
    <definedName name="___________________xlfn.BAHTTEXT" hidden="1">#NAME?</definedName>
    <definedName name="__________________a1" localSheetId="11" hidden="1">{"'Sheet1'!$L$16"}</definedName>
    <definedName name="__________________a1" localSheetId="9" hidden="1">{"'Sheet1'!$L$16"}</definedName>
    <definedName name="__________________a1" localSheetId="8" hidden="1">{"'Sheet1'!$L$16"}</definedName>
    <definedName name="__________________a1" hidden="1">{"'Sheet1'!$L$16"}</definedName>
    <definedName name="__________________BG12" hidden="1">{"'Sheet1'!$L$16"}</definedName>
    <definedName name="__________________CD1" localSheetId="11" hidden="1">{"'Sheet1'!$L$16"}</definedName>
    <definedName name="__________________CD1" localSheetId="9" hidden="1">{"'Sheet1'!$L$16"}</definedName>
    <definedName name="__________________CD1" localSheetId="8" hidden="1">{"'Sheet1'!$L$16"}</definedName>
    <definedName name="__________________CD1" hidden="1">{"'Sheet1'!$L$16"}</definedName>
    <definedName name="__________________CN1" hidden="1">{"'Sheet1'!$L$16"}</definedName>
    <definedName name="__________________coc14" localSheetId="11" hidden="1">{#N/A,#N/A,FALSE,"Chi tiÆt"}</definedName>
    <definedName name="__________________coc14" localSheetId="9" hidden="1">{#N/A,#N/A,FALSE,"Chi tiÆt"}</definedName>
    <definedName name="__________________coc14" localSheetId="8" hidden="1">{#N/A,#N/A,FALSE,"Chi tiÆt"}</definedName>
    <definedName name="__________________coc14" hidden="1">{#N/A,#N/A,FALSE,"Chi tiÆt"}</definedName>
    <definedName name="__________________Goi8" hidden="1">{"'Sheet1'!$L$16"}</definedName>
    <definedName name="__________________k10" localSheetId="11" hidden="1">{"'Sheet1'!$L$16"}</definedName>
    <definedName name="__________________k10" localSheetId="9" hidden="1">{"'Sheet1'!$L$16"}</definedName>
    <definedName name="__________________k10" localSheetId="8" hidden="1">{"'Sheet1'!$L$16"}</definedName>
    <definedName name="__________________k10" hidden="1">{"'Sheet1'!$L$16"}</definedName>
    <definedName name="__________________ml2" localSheetId="11" hidden="1">{"'Sheet1'!$L$16"}</definedName>
    <definedName name="__________________ml2" localSheetId="9" hidden="1">{"'Sheet1'!$L$16"}</definedName>
    <definedName name="__________________ml2" localSheetId="8" hidden="1">{"'Sheet1'!$L$16"}</definedName>
    <definedName name="__________________ml2" hidden="1">{"'Sheet1'!$L$16"}</definedName>
    <definedName name="__________________Mui14" localSheetId="11" hidden="1">{"'Sheet1'!$L$16"}</definedName>
    <definedName name="__________________Mui14" localSheetId="9" hidden="1">{"'Sheet1'!$L$16"}</definedName>
    <definedName name="__________________Mui14" localSheetId="8" hidden="1">{"'Sheet1'!$L$16"}</definedName>
    <definedName name="__________________Mui14" hidden="1">{"'Sheet1'!$L$16"}</definedName>
    <definedName name="__________________PA3" hidden="1">{"'Sheet1'!$L$16"}</definedName>
    <definedName name="__________________SCL4" hidden="1">{"'Sheet1'!$L$16"}</definedName>
    <definedName name="__________________xlfn.BAHTTEXT" hidden="1">#NAME?</definedName>
    <definedName name="_________________a1" hidden="1">{"'Sheet1'!$L$16"}</definedName>
    <definedName name="_________________BG12" hidden="1">{"'Sheet1'!$L$16"}</definedName>
    <definedName name="_________________CD1" localSheetId="11" hidden="1">{"'Sheet1'!$L$16"}</definedName>
    <definedName name="_________________CD1" localSheetId="9" hidden="1">{"'Sheet1'!$L$16"}</definedName>
    <definedName name="_________________CD1" localSheetId="8" hidden="1">{"'Sheet1'!$L$16"}</definedName>
    <definedName name="_________________CD1" hidden="1">{"'Sheet1'!$L$16"}</definedName>
    <definedName name="_________________CN1" hidden="1">{"'Sheet1'!$L$16"}</definedName>
    <definedName name="_________________Goi8" hidden="1">{"'Sheet1'!$L$16"}</definedName>
    <definedName name="_________________k10" localSheetId="11" hidden="1">{"'Sheet1'!$L$16"}</definedName>
    <definedName name="_________________k10" localSheetId="9" hidden="1">{"'Sheet1'!$L$16"}</definedName>
    <definedName name="_________________k10" localSheetId="8" hidden="1">{"'Sheet1'!$L$16"}</definedName>
    <definedName name="_________________k10" hidden="1">{"'Sheet1'!$L$16"}</definedName>
    <definedName name="_________________ml2" localSheetId="11" hidden="1">{"'Sheet1'!$L$16"}</definedName>
    <definedName name="_________________ml2" localSheetId="9" hidden="1">{"'Sheet1'!$L$16"}</definedName>
    <definedName name="_________________ml2" localSheetId="8" hidden="1">{"'Sheet1'!$L$16"}</definedName>
    <definedName name="_________________ml2" hidden="1">{"'Sheet1'!$L$16"}</definedName>
    <definedName name="_________________PA3" hidden="1">{"'Sheet1'!$L$16"}</definedName>
    <definedName name="_________________SCL4" hidden="1">{"'Sheet1'!$L$16"}</definedName>
    <definedName name="_________________xlfn.BAHTTEXT" hidden="1">#NAME?</definedName>
    <definedName name="________________a1" localSheetId="11" hidden="1">{"'Sheet1'!$L$16"}</definedName>
    <definedName name="________________a1" localSheetId="9" hidden="1">{"'Sheet1'!$L$16"}</definedName>
    <definedName name="________________a1" localSheetId="8" hidden="1">{"'Sheet1'!$L$16"}</definedName>
    <definedName name="________________a1" hidden="1">{"'Sheet1'!$L$16"}</definedName>
    <definedName name="________________BG12" hidden="1">{"'Sheet1'!$L$16"}</definedName>
    <definedName name="________________CD1" localSheetId="11" hidden="1">{"'Sheet1'!$L$16"}</definedName>
    <definedName name="________________CD1" localSheetId="9" hidden="1">{"'Sheet1'!$L$16"}</definedName>
    <definedName name="________________CD1" localSheetId="8" hidden="1">{"'Sheet1'!$L$16"}</definedName>
    <definedName name="________________CD1" hidden="1">{"'Sheet1'!$L$16"}</definedName>
    <definedName name="________________CN1" hidden="1">{"'Sheet1'!$L$16"}</definedName>
    <definedName name="________________coc14" localSheetId="11" hidden="1">{#N/A,#N/A,FALSE,"Chi tiÆt"}</definedName>
    <definedName name="________________coc14" localSheetId="9" hidden="1">{#N/A,#N/A,FALSE,"Chi tiÆt"}</definedName>
    <definedName name="________________coc14" localSheetId="8" hidden="1">{#N/A,#N/A,FALSE,"Chi tiÆt"}</definedName>
    <definedName name="________________coc14" hidden="1">{#N/A,#N/A,FALSE,"Chi tiÆt"}</definedName>
    <definedName name="________________Goi8" hidden="1">{"'Sheet1'!$L$16"}</definedName>
    <definedName name="________________k10" localSheetId="11" hidden="1">{"'Sheet1'!$L$16"}</definedName>
    <definedName name="________________k10" localSheetId="9" hidden="1">{"'Sheet1'!$L$16"}</definedName>
    <definedName name="________________k10" localSheetId="8" hidden="1">{"'Sheet1'!$L$16"}</definedName>
    <definedName name="________________k10" hidden="1">{"'Sheet1'!$L$16"}</definedName>
    <definedName name="________________ml2" localSheetId="11" hidden="1">{"'Sheet1'!$L$16"}</definedName>
    <definedName name="________________ml2" localSheetId="9" hidden="1">{"'Sheet1'!$L$16"}</definedName>
    <definedName name="________________ml2" localSheetId="8" hidden="1">{"'Sheet1'!$L$16"}</definedName>
    <definedName name="________________ml2" hidden="1">{"'Sheet1'!$L$16"}</definedName>
    <definedName name="________________Mui14" localSheetId="11" hidden="1">{"'Sheet1'!$L$16"}</definedName>
    <definedName name="________________Mui14" localSheetId="9" hidden="1">{"'Sheet1'!$L$16"}</definedName>
    <definedName name="________________Mui14" localSheetId="8" hidden="1">{"'Sheet1'!$L$16"}</definedName>
    <definedName name="________________Mui14" hidden="1">{"'Sheet1'!$L$16"}</definedName>
    <definedName name="________________P3" hidden="1">{#N/A,#N/A,FALSE,"特殊室（ＢＱ表）"}</definedName>
    <definedName name="________________PA3" hidden="1">{"'Sheet1'!$L$16"}</definedName>
    <definedName name="________________PPP3" hidden="1">{#N/A,#N/A,FALSE,"特殊室（ＢＱ表）"}</definedName>
    <definedName name="________________PPP33" hidden="1">{#N/A,#N/A,FALSE,"特殊室（ＢＱ表）"}</definedName>
    <definedName name="________________ppp34" hidden="1">{#N/A,#N/A,FALSE,"特殊室（ＢＱ表）"}</definedName>
    <definedName name="________________ppp3444" hidden="1">{#N/A,#N/A,FALSE,"特殊室（ＢＱ表）"}</definedName>
    <definedName name="________________SCL4" hidden="1">{"'Sheet1'!$L$16"}</definedName>
    <definedName name="________________xlfn.BAHTTEXT" hidden="1">#NAME?</definedName>
    <definedName name="_______________a1" hidden="1">{"'Sheet1'!$L$16"}</definedName>
    <definedName name="_______________BG12" hidden="1">{"'Sheet1'!$L$16"}</definedName>
    <definedName name="_______________CD1" localSheetId="11" hidden="1">{"'Sheet1'!$L$16"}</definedName>
    <definedName name="_______________CD1" localSheetId="9" hidden="1">{"'Sheet1'!$L$16"}</definedName>
    <definedName name="_______________CD1" localSheetId="8" hidden="1">{"'Sheet1'!$L$16"}</definedName>
    <definedName name="_______________CD1" hidden="1">{"'Sheet1'!$L$16"}</definedName>
    <definedName name="_______________CN1" hidden="1">{"'Sheet1'!$L$16"}</definedName>
    <definedName name="_______________Goi8" hidden="1">{"'Sheet1'!$L$16"}</definedName>
    <definedName name="_______________k10" localSheetId="11" hidden="1">{"'Sheet1'!$L$16"}</definedName>
    <definedName name="_______________k10" localSheetId="9" hidden="1">{"'Sheet1'!$L$16"}</definedName>
    <definedName name="_______________k10" localSheetId="8" hidden="1">{"'Sheet1'!$L$16"}</definedName>
    <definedName name="_______________k10" hidden="1">{"'Sheet1'!$L$16"}</definedName>
    <definedName name="_______________ml2" localSheetId="11" hidden="1">{"'Sheet1'!$L$16"}</definedName>
    <definedName name="_______________ml2" localSheetId="9" hidden="1">{"'Sheet1'!$L$16"}</definedName>
    <definedName name="_______________ml2" localSheetId="8" hidden="1">{"'Sheet1'!$L$16"}</definedName>
    <definedName name="_______________ml2" hidden="1">{"'Sheet1'!$L$16"}</definedName>
    <definedName name="_______________P3" hidden="1">{#N/A,#N/A,FALSE,"特殊室（ＢＱ表）"}</definedName>
    <definedName name="_______________PA3" hidden="1">{"'Sheet1'!$L$16"}</definedName>
    <definedName name="_______________PPP3" hidden="1">{#N/A,#N/A,FALSE,"特殊室（ＢＱ表）"}</definedName>
    <definedName name="_______________PPP33" hidden="1">{#N/A,#N/A,FALSE,"特殊室（ＢＱ表）"}</definedName>
    <definedName name="_______________ppp34" hidden="1">{#N/A,#N/A,FALSE,"特殊室（ＢＱ表）"}</definedName>
    <definedName name="_______________ppp3444" hidden="1">{#N/A,#N/A,FALSE,"特殊室（ＢＱ表）"}</definedName>
    <definedName name="_______________SCL4" hidden="1">{"'Sheet1'!$L$16"}</definedName>
    <definedName name="_______________xlfn.BAHTTEXT" hidden="1">#NAME?</definedName>
    <definedName name="______________a1" localSheetId="11" hidden="1">{"'Sheet1'!$L$16"}</definedName>
    <definedName name="______________a1" localSheetId="9" hidden="1">{"'Sheet1'!$L$16"}</definedName>
    <definedName name="______________a1" localSheetId="8" hidden="1">{"'Sheet1'!$L$16"}</definedName>
    <definedName name="______________a1" hidden="1">{"'Sheet1'!$L$16"}</definedName>
    <definedName name="______________a129" localSheetId="11" hidden="1">{"Offgrid",#N/A,FALSE,"OFFGRID";"Region",#N/A,FALSE,"REGION";"Offgrid -2",#N/A,FALSE,"OFFGRID";"WTP",#N/A,FALSE,"WTP";"WTP -2",#N/A,FALSE,"WTP";"Project",#N/A,FALSE,"PROJECT";"Summary -2",#N/A,FALSE,"SUMMARY"}</definedName>
    <definedName name="______________a129" localSheetId="9" hidden="1">{"Offgrid",#N/A,FALSE,"OFFGRID";"Region",#N/A,FALSE,"REGION";"Offgrid -2",#N/A,FALSE,"OFFGRID";"WTP",#N/A,FALSE,"WTP";"WTP -2",#N/A,FALSE,"WTP";"Project",#N/A,FALSE,"PROJECT";"Summary -2",#N/A,FALSE,"SUMMARY"}</definedName>
    <definedName name="______________a129" localSheetId="8" hidden="1">{"Offgrid",#N/A,FALSE,"OFFGRID";"Region",#N/A,FALSE,"REGION";"Offgrid -2",#N/A,FALSE,"OFFGRID";"WTP",#N/A,FALSE,"WTP";"WTP -2",#N/A,FALSE,"WTP";"Project",#N/A,FALSE,"PROJECT";"Summary -2",#N/A,FALSE,"SUMMARY"}</definedName>
    <definedName name="______________a129" hidden="1">{"Offgrid",#N/A,FALSE,"OFFGRID";"Region",#N/A,FALSE,"REGION";"Offgrid -2",#N/A,FALSE,"OFFGRID";"WTP",#N/A,FALSE,"WTP";"WTP -2",#N/A,FALSE,"WTP";"Project",#N/A,FALSE,"PROJECT";"Summary -2",#N/A,FALSE,"SUMMARY"}</definedName>
    <definedName name="______________a130" localSheetId="11" hidden="1">{"Offgrid",#N/A,FALSE,"OFFGRID";"Region",#N/A,FALSE,"REGION";"Offgrid -2",#N/A,FALSE,"OFFGRID";"WTP",#N/A,FALSE,"WTP";"WTP -2",#N/A,FALSE,"WTP";"Project",#N/A,FALSE,"PROJECT";"Summary -2",#N/A,FALSE,"SUMMARY"}</definedName>
    <definedName name="______________a130" localSheetId="9" hidden="1">{"Offgrid",#N/A,FALSE,"OFFGRID";"Region",#N/A,FALSE,"REGION";"Offgrid -2",#N/A,FALSE,"OFFGRID";"WTP",#N/A,FALSE,"WTP";"WTP -2",#N/A,FALSE,"WTP";"Project",#N/A,FALSE,"PROJECT";"Summary -2",#N/A,FALSE,"SUMMARY"}</definedName>
    <definedName name="______________a130" localSheetId="8"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BG12" hidden="1">{"'Sheet1'!$L$16"}</definedName>
    <definedName name="______________CD1" localSheetId="11" hidden="1">{"'Sheet1'!$L$16"}</definedName>
    <definedName name="______________CD1" localSheetId="9" hidden="1">{"'Sheet1'!$L$16"}</definedName>
    <definedName name="______________CD1" localSheetId="8" hidden="1">{"'Sheet1'!$L$16"}</definedName>
    <definedName name="______________CD1" hidden="1">{"'Sheet1'!$L$16"}</definedName>
    <definedName name="______________CN1" hidden="1">{"'Sheet1'!$L$16"}</definedName>
    <definedName name="______________coc14" localSheetId="11" hidden="1">{#N/A,#N/A,FALSE,"Chi tiÆt"}</definedName>
    <definedName name="______________coc14" localSheetId="9" hidden="1">{#N/A,#N/A,FALSE,"Chi tiÆt"}</definedName>
    <definedName name="______________coc14" localSheetId="8" hidden="1">{#N/A,#N/A,FALSE,"Chi tiÆt"}</definedName>
    <definedName name="______________coc14" hidden="1">{#N/A,#N/A,FALSE,"Chi tiÆt"}</definedName>
    <definedName name="______________Goi8" hidden="1">{"'Sheet1'!$L$16"}</definedName>
    <definedName name="______________k10" localSheetId="11" hidden="1">{"'Sheet1'!$L$16"}</definedName>
    <definedName name="______________k10" localSheetId="9" hidden="1">{"'Sheet1'!$L$16"}</definedName>
    <definedName name="______________k10" localSheetId="8" hidden="1">{"'Sheet1'!$L$16"}</definedName>
    <definedName name="______________k10" hidden="1">{"'Sheet1'!$L$16"}</definedName>
    <definedName name="______________ml2" localSheetId="11" hidden="1">{"'Sheet1'!$L$16"}</definedName>
    <definedName name="______________ml2" localSheetId="9" hidden="1">{"'Sheet1'!$L$16"}</definedName>
    <definedName name="______________ml2" localSheetId="8" hidden="1">{"'Sheet1'!$L$16"}</definedName>
    <definedName name="______________ml2" hidden="1">{"'Sheet1'!$L$16"}</definedName>
    <definedName name="______________Mui14" localSheetId="11" hidden="1">{"'Sheet1'!$L$16"}</definedName>
    <definedName name="______________Mui14" localSheetId="9" hidden="1">{"'Sheet1'!$L$16"}</definedName>
    <definedName name="______________Mui14" localSheetId="8" hidden="1">{"'Sheet1'!$L$16"}</definedName>
    <definedName name="______________Mui14" hidden="1">{"'Sheet1'!$L$16"}</definedName>
    <definedName name="______________P3" hidden="1">{#N/A,#N/A,FALSE,"特殊室（ＢＱ表）"}</definedName>
    <definedName name="______________PA3" hidden="1">{"'Sheet1'!$L$16"}</definedName>
    <definedName name="______________pa4" localSheetId="11" hidden="1">{"'Sheet1'!$L$16"}</definedName>
    <definedName name="______________pa4" localSheetId="9" hidden="1">{"'Sheet1'!$L$16"}</definedName>
    <definedName name="______________pa4" localSheetId="8" hidden="1">{"'Sheet1'!$L$16"}</definedName>
    <definedName name="______________pa4" hidden="1">{"'Sheet1'!$L$16"}</definedName>
    <definedName name="______________PPP3" hidden="1">{#N/A,#N/A,FALSE,"特殊室（ＢＱ表）"}</definedName>
    <definedName name="______________PPP33" hidden="1">{#N/A,#N/A,FALSE,"特殊室（ＢＱ表）"}</definedName>
    <definedName name="______________ppp34" hidden="1">{#N/A,#N/A,FALSE,"特殊室（ＢＱ表）"}</definedName>
    <definedName name="______________ppp3444" hidden="1">{#N/A,#N/A,FALSE,"特殊室（ＢＱ表）"}</definedName>
    <definedName name="______________SCL4" hidden="1">{"'Sheet1'!$L$16"}</definedName>
    <definedName name="______________tt3" localSheetId="11" hidden="1">{"'Sheet1'!$L$16"}</definedName>
    <definedName name="______________tt3" localSheetId="9" hidden="1">{"'Sheet1'!$L$16"}</definedName>
    <definedName name="______________tt3" localSheetId="8" hidden="1">{"'Sheet1'!$L$16"}</definedName>
    <definedName name="______________tt3" hidden="1">{"'Sheet1'!$L$16"}</definedName>
    <definedName name="______________xlfn.BAHTTEXT" hidden="1">#NAME?</definedName>
    <definedName name="_____________a1" localSheetId="11" hidden="1">{"'Sheet1'!$L$16"}</definedName>
    <definedName name="_____________a1" localSheetId="9" hidden="1">{"'Sheet1'!$L$16"}</definedName>
    <definedName name="_____________a1" localSheetId="8" hidden="1">{"'Sheet1'!$L$16"}</definedName>
    <definedName name="_____________a1" hidden="1">{"'Sheet1'!$L$16"}</definedName>
    <definedName name="_____________a129" localSheetId="11" hidden="1">{"Offgrid",#N/A,FALSE,"OFFGRID";"Region",#N/A,FALSE,"REGION";"Offgrid -2",#N/A,FALSE,"OFFGRID";"WTP",#N/A,FALSE,"WTP";"WTP -2",#N/A,FALSE,"WTP";"Project",#N/A,FALSE,"PROJECT";"Summary -2",#N/A,FALSE,"SUMMARY"}</definedName>
    <definedName name="_____________a129" localSheetId="9" hidden="1">{"Offgrid",#N/A,FALSE,"OFFGRID";"Region",#N/A,FALSE,"REGION";"Offgrid -2",#N/A,FALSE,"OFFGRID";"WTP",#N/A,FALSE,"WTP";"WTP -2",#N/A,FALSE,"WTP";"Project",#N/A,FALSE,"PROJECT";"Summary -2",#N/A,FALSE,"SUMMARY"}</definedName>
    <definedName name="_____________a129" localSheetId="8" hidden="1">{"Offgrid",#N/A,FALSE,"OFFGRID";"Region",#N/A,FALSE,"REGION";"Offgrid -2",#N/A,FALSE,"OFFGRID";"WTP",#N/A,FALSE,"WTP";"WTP -2",#N/A,FALSE,"WTP";"Project",#N/A,FALSE,"PROJECT";"Summary -2",#N/A,FALSE,"SUMMARY"}</definedName>
    <definedName name="_____________a129" hidden="1">{"Offgrid",#N/A,FALSE,"OFFGRID";"Region",#N/A,FALSE,"REGION";"Offgrid -2",#N/A,FALSE,"OFFGRID";"WTP",#N/A,FALSE,"WTP";"WTP -2",#N/A,FALSE,"WTP";"Project",#N/A,FALSE,"PROJECT";"Summary -2",#N/A,FALSE,"SUMMARY"}</definedName>
    <definedName name="_____________a130" localSheetId="11" hidden="1">{"Offgrid",#N/A,FALSE,"OFFGRID";"Region",#N/A,FALSE,"REGION";"Offgrid -2",#N/A,FALSE,"OFFGRID";"WTP",#N/A,FALSE,"WTP";"WTP -2",#N/A,FALSE,"WTP";"Project",#N/A,FALSE,"PROJECT";"Summary -2",#N/A,FALSE,"SUMMARY"}</definedName>
    <definedName name="_____________a130" localSheetId="9" hidden="1">{"Offgrid",#N/A,FALSE,"OFFGRID";"Region",#N/A,FALSE,"REGION";"Offgrid -2",#N/A,FALSE,"OFFGRID";"WTP",#N/A,FALSE,"WTP";"WTP -2",#N/A,FALSE,"WTP";"Project",#N/A,FALSE,"PROJECT";"Summary -2",#N/A,FALSE,"SUMMARY"}</definedName>
    <definedName name="_____________a130" localSheetId="8"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BG12" hidden="1">{"'Sheet1'!$L$16"}</definedName>
    <definedName name="_____________CD1" localSheetId="11" hidden="1">{"'Sheet1'!$L$16"}</definedName>
    <definedName name="_____________CD1" localSheetId="9" hidden="1">{"'Sheet1'!$L$16"}</definedName>
    <definedName name="_____________CD1" localSheetId="8" hidden="1">{"'Sheet1'!$L$16"}</definedName>
    <definedName name="_____________CD1" hidden="1">{"'Sheet1'!$L$16"}</definedName>
    <definedName name="_____________CN1" hidden="1">{"'Sheet1'!$L$16"}</definedName>
    <definedName name="_____________coc14" localSheetId="11" hidden="1">{#N/A,#N/A,FALSE,"Chi tiÆt"}</definedName>
    <definedName name="_____________coc14" localSheetId="9" hidden="1">{#N/A,#N/A,FALSE,"Chi tiÆt"}</definedName>
    <definedName name="_____________coc14" localSheetId="8" hidden="1">{#N/A,#N/A,FALSE,"Chi tiÆt"}</definedName>
    <definedName name="_____________coc14" hidden="1">{#N/A,#N/A,FALSE,"Chi tiÆt"}</definedName>
    <definedName name="_____________Goi8" hidden="1">{"'Sheet1'!$L$16"}</definedName>
    <definedName name="_____________k10" localSheetId="11" hidden="1">{"'Sheet1'!$L$16"}</definedName>
    <definedName name="_____________k10" localSheetId="9" hidden="1">{"'Sheet1'!$L$16"}</definedName>
    <definedName name="_____________k10" localSheetId="8" hidden="1">{"'Sheet1'!$L$16"}</definedName>
    <definedName name="_____________k10" hidden="1">{"'Sheet1'!$L$16"}</definedName>
    <definedName name="_____________ml2" localSheetId="11" hidden="1">{"'Sheet1'!$L$16"}</definedName>
    <definedName name="_____________ml2" localSheetId="9" hidden="1">{"'Sheet1'!$L$16"}</definedName>
    <definedName name="_____________ml2" localSheetId="8" hidden="1">{"'Sheet1'!$L$16"}</definedName>
    <definedName name="_____________ml2" hidden="1">{"'Sheet1'!$L$16"}</definedName>
    <definedName name="_____________Mui14" localSheetId="11" hidden="1">{"'Sheet1'!$L$16"}</definedName>
    <definedName name="_____________Mui14" localSheetId="9" hidden="1">{"'Sheet1'!$L$16"}</definedName>
    <definedName name="_____________Mui14" localSheetId="8" hidden="1">{"'Sheet1'!$L$16"}</definedName>
    <definedName name="_____________Mui14" hidden="1">{"'Sheet1'!$L$16"}</definedName>
    <definedName name="_____________P3" hidden="1">{#N/A,#N/A,FALSE,"特殊室（ＢＱ表）"}</definedName>
    <definedName name="_____________pa4" localSheetId="11" hidden="1">{"'Sheet1'!$L$16"}</definedName>
    <definedName name="_____________pa4" localSheetId="9" hidden="1">{"'Sheet1'!$L$16"}</definedName>
    <definedName name="_____________pa4" localSheetId="8" hidden="1">{"'Sheet1'!$L$16"}</definedName>
    <definedName name="_____________pa4" hidden="1">{"'Sheet1'!$L$16"}</definedName>
    <definedName name="_____________PPP3" hidden="1">{#N/A,#N/A,FALSE,"特殊室（ＢＱ表）"}</definedName>
    <definedName name="_____________PPP33" hidden="1">{#N/A,#N/A,FALSE,"特殊室（ＢＱ表）"}</definedName>
    <definedName name="_____________ppp34" hidden="1">{#N/A,#N/A,FALSE,"特殊室（ＢＱ表）"}</definedName>
    <definedName name="_____________ppp3444" hidden="1">{#N/A,#N/A,FALSE,"特殊室（ＢＱ表）"}</definedName>
    <definedName name="_____________SCL4" hidden="1">{"'Sheet1'!$L$16"}</definedName>
    <definedName name="_____________tt3" localSheetId="11" hidden="1">{"'Sheet1'!$L$16"}</definedName>
    <definedName name="_____________tt3" localSheetId="9" hidden="1">{"'Sheet1'!$L$16"}</definedName>
    <definedName name="_____________tt3" localSheetId="8" hidden="1">{"'Sheet1'!$L$16"}</definedName>
    <definedName name="_____________tt3" hidden="1">{"'Sheet1'!$L$16"}</definedName>
    <definedName name="_____________xlfn.BAHTTEXT" hidden="1">#NAME?</definedName>
    <definedName name="____________a1" localSheetId="11" hidden="1">{"'Sheet1'!$L$16"}</definedName>
    <definedName name="____________a1" localSheetId="9" hidden="1">{"'Sheet1'!$L$16"}</definedName>
    <definedName name="____________a1" localSheetId="8" hidden="1">{"'Sheet1'!$L$16"}</definedName>
    <definedName name="____________a1" hidden="1">{"'Sheet1'!$L$16"}</definedName>
    <definedName name="____________a129" localSheetId="11" hidden="1">{"Offgrid",#N/A,FALSE,"OFFGRID";"Region",#N/A,FALSE,"REGION";"Offgrid -2",#N/A,FALSE,"OFFGRID";"WTP",#N/A,FALSE,"WTP";"WTP -2",#N/A,FALSE,"WTP";"Project",#N/A,FALSE,"PROJECT";"Summary -2",#N/A,FALSE,"SUMMARY"}</definedName>
    <definedName name="____________a129" localSheetId="9" hidden="1">{"Offgrid",#N/A,FALSE,"OFFGRID";"Region",#N/A,FALSE,"REGION";"Offgrid -2",#N/A,FALSE,"OFFGRID";"WTP",#N/A,FALSE,"WTP";"WTP -2",#N/A,FALSE,"WTP";"Project",#N/A,FALSE,"PROJECT";"Summary -2",#N/A,FALSE,"SUMMARY"}</definedName>
    <definedName name="____________a129" localSheetId="8"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11" hidden="1">{"Offgrid",#N/A,FALSE,"OFFGRID";"Region",#N/A,FALSE,"REGION";"Offgrid -2",#N/A,FALSE,"OFFGRID";"WTP",#N/A,FALSE,"WTP";"WTP -2",#N/A,FALSE,"WTP";"Project",#N/A,FALSE,"PROJECT";"Summary -2",#N/A,FALSE,"SUMMARY"}</definedName>
    <definedName name="____________a130" localSheetId="9" hidden="1">{"Offgrid",#N/A,FALSE,"OFFGRID";"Region",#N/A,FALSE,"REGION";"Offgrid -2",#N/A,FALSE,"OFFGRID";"WTP",#N/A,FALSE,"WTP";"WTP -2",#N/A,FALSE,"WTP";"Project",#N/A,FALSE,"PROJECT";"Summary -2",#N/A,FALSE,"SUMMARY"}</definedName>
    <definedName name="____________a130" localSheetId="8"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BG12" hidden="1">{"'Sheet1'!$L$16"}</definedName>
    <definedName name="____________CD1" localSheetId="11" hidden="1">{"'Sheet1'!$L$16"}</definedName>
    <definedName name="____________CD1" localSheetId="9" hidden="1">{"'Sheet1'!$L$16"}</definedName>
    <definedName name="____________CD1" localSheetId="8" hidden="1">{"'Sheet1'!$L$16"}</definedName>
    <definedName name="____________CD1" hidden="1">{"'Sheet1'!$L$16"}</definedName>
    <definedName name="____________CN1" hidden="1">{"'Sheet1'!$L$16"}</definedName>
    <definedName name="____________coc14" localSheetId="11" hidden="1">{#N/A,#N/A,FALSE,"Chi tiÆt"}</definedName>
    <definedName name="____________coc14" localSheetId="9" hidden="1">{#N/A,#N/A,FALSE,"Chi tiÆt"}</definedName>
    <definedName name="____________coc14" localSheetId="8" hidden="1">{#N/A,#N/A,FALSE,"Chi tiÆt"}</definedName>
    <definedName name="____________coc14" hidden="1">{#N/A,#N/A,FALSE,"Chi tiÆt"}</definedName>
    <definedName name="____________Goi8" hidden="1">{"'Sheet1'!$L$16"}</definedName>
    <definedName name="____________k10" localSheetId="11" hidden="1">{"'Sheet1'!$L$16"}</definedName>
    <definedName name="____________k10" localSheetId="9" hidden="1">{"'Sheet1'!$L$16"}</definedName>
    <definedName name="____________k10" localSheetId="8" hidden="1">{"'Sheet1'!$L$16"}</definedName>
    <definedName name="____________k10" hidden="1">{"'Sheet1'!$L$16"}</definedName>
    <definedName name="____________Lan1" hidden="1">{"'Sheet1'!$L$16"}</definedName>
    <definedName name="____________LAN3" hidden="1">{"'Sheet1'!$L$16"}</definedName>
    <definedName name="____________ml2" localSheetId="11" hidden="1">{"'Sheet1'!$L$16"}</definedName>
    <definedName name="____________ml2" localSheetId="9" hidden="1">{"'Sheet1'!$L$16"}</definedName>
    <definedName name="____________ml2" localSheetId="8" hidden="1">{"'Sheet1'!$L$16"}</definedName>
    <definedName name="____________ml2" hidden="1">{"'Sheet1'!$L$16"}</definedName>
    <definedName name="____________Mui14" localSheetId="11" hidden="1">{"'Sheet1'!$L$16"}</definedName>
    <definedName name="____________Mui14" localSheetId="9" hidden="1">{"'Sheet1'!$L$16"}</definedName>
    <definedName name="____________Mui14" localSheetId="8" hidden="1">{"'Sheet1'!$L$16"}</definedName>
    <definedName name="____________Mui14" hidden="1">{"'Sheet1'!$L$16"}</definedName>
    <definedName name="____________NSO2" hidden="1">{"'Sheet1'!$L$16"}</definedName>
    <definedName name="____________P3" hidden="1">{#N/A,#N/A,FALSE,"特殊室（ＢＱ表）"}</definedName>
    <definedName name="____________PA3" hidden="1">{"'Sheet1'!$L$16"}</definedName>
    <definedName name="____________pa4" localSheetId="11" hidden="1">{"'Sheet1'!$L$16"}</definedName>
    <definedName name="____________pa4" localSheetId="9" hidden="1">{"'Sheet1'!$L$16"}</definedName>
    <definedName name="____________pa4" localSheetId="8" hidden="1">{"'Sheet1'!$L$16"}</definedName>
    <definedName name="____________pa4" hidden="1">{"'Sheet1'!$L$16"}</definedName>
    <definedName name="____________PPP3" hidden="1">{#N/A,#N/A,FALSE,"特殊室（ＢＱ表）"}</definedName>
    <definedName name="____________PPP33" hidden="1">{#N/A,#N/A,FALSE,"特殊室（ＢＱ表）"}</definedName>
    <definedName name="____________ppp34" hidden="1">{#N/A,#N/A,FALSE,"特殊室（ＢＱ表）"}</definedName>
    <definedName name="____________ppp3444" hidden="1">{#N/A,#N/A,FALSE,"特殊室（ＢＱ表）"}</definedName>
    <definedName name="____________SCL4" hidden="1">{"'Sheet1'!$L$16"}</definedName>
    <definedName name="____________T3" hidden="1">{"'Sheet1'!$L$16"}</definedName>
    <definedName name="____________TM2" hidden="1">{"'Sheet1'!$L$16"}</definedName>
    <definedName name="____________tt3" localSheetId="11" hidden="1">{"'Sheet1'!$L$16"}</definedName>
    <definedName name="____________tt3" localSheetId="9" hidden="1">{"'Sheet1'!$L$16"}</definedName>
    <definedName name="____________tt3" localSheetId="8" hidden="1">{"'Sheet1'!$L$16"}</definedName>
    <definedName name="____________tt3" hidden="1">{"'Sheet1'!$L$16"}</definedName>
    <definedName name="____________xlfn.BAHTTEXT" hidden="1">#NAME?</definedName>
    <definedName name="___________a1" localSheetId="11" hidden="1">{"'Sheet1'!$L$16"}</definedName>
    <definedName name="___________a1" localSheetId="9" hidden="1">{"'Sheet1'!$L$16"}</definedName>
    <definedName name="___________a1" localSheetId="8" hidden="1">{"'Sheet1'!$L$16"}</definedName>
    <definedName name="___________a1" hidden="1">{"'Sheet1'!$L$16"}</definedName>
    <definedName name="___________a129" localSheetId="11" hidden="1">{"Offgrid",#N/A,FALSE,"OFFGRID";"Region",#N/A,FALSE,"REGION";"Offgrid -2",#N/A,FALSE,"OFFGRID";"WTP",#N/A,FALSE,"WTP";"WTP -2",#N/A,FALSE,"WTP";"Project",#N/A,FALSE,"PROJECT";"Summary -2",#N/A,FALSE,"SUMMARY"}</definedName>
    <definedName name="___________a129" localSheetId="9" hidden="1">{"Offgrid",#N/A,FALSE,"OFFGRID";"Region",#N/A,FALSE,"REGION";"Offgrid -2",#N/A,FALSE,"OFFGRID";"WTP",#N/A,FALSE,"WTP";"WTP -2",#N/A,FALSE,"WTP";"Project",#N/A,FALSE,"PROJECT";"Summary -2",#N/A,FALSE,"SUMMARY"}</definedName>
    <definedName name="___________a129" localSheetId="8"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11" hidden="1">{"Offgrid",#N/A,FALSE,"OFFGRID";"Region",#N/A,FALSE,"REGION";"Offgrid -2",#N/A,FALSE,"OFFGRID";"WTP",#N/A,FALSE,"WTP";"WTP -2",#N/A,FALSE,"WTP";"Project",#N/A,FALSE,"PROJECT";"Summary -2",#N/A,FALSE,"SUMMARY"}</definedName>
    <definedName name="___________a130" localSheetId="9" hidden="1">{"Offgrid",#N/A,FALSE,"OFFGRID";"Region",#N/A,FALSE,"REGION";"Offgrid -2",#N/A,FALSE,"OFFGRID";"WTP",#N/A,FALSE,"WTP";"WTP -2",#N/A,FALSE,"WTP";"Project",#N/A,FALSE,"PROJECT";"Summary -2",#N/A,FALSE,"SUMMARY"}</definedName>
    <definedName name="___________a130" localSheetId="8"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a2" hidden="1">{"'Sheet1'!$L$16"}</definedName>
    <definedName name="___________BG12" hidden="1">{"'Sheet1'!$L$16"}</definedName>
    <definedName name="___________CD1" localSheetId="11" hidden="1">{"'Sheet1'!$L$16"}</definedName>
    <definedName name="___________CD1" localSheetId="9" hidden="1">{"'Sheet1'!$L$16"}</definedName>
    <definedName name="___________CD1" localSheetId="8" hidden="1">{"'Sheet1'!$L$16"}</definedName>
    <definedName name="___________CD1" hidden="1">{"'Sheet1'!$L$16"}</definedName>
    <definedName name="___________CN1" hidden="1">{"'Sheet1'!$L$16"}</definedName>
    <definedName name="___________Goi8" hidden="1">{"'Sheet1'!$L$16"}</definedName>
    <definedName name="___________h1" hidden="1">{"'Sheet1'!$L$16"}</definedName>
    <definedName name="___________hu1" hidden="1">{"'Sheet1'!$L$16"}</definedName>
    <definedName name="___________hu2" hidden="1">{"'Sheet1'!$L$16"}</definedName>
    <definedName name="___________hu5" hidden="1">{"'Sheet1'!$L$16"}</definedName>
    <definedName name="___________hu6" hidden="1">{"'Sheet1'!$L$16"}</definedName>
    <definedName name="___________k10" localSheetId="11" hidden="1">{"'Sheet1'!$L$16"}</definedName>
    <definedName name="___________k10" localSheetId="9" hidden="1">{"'Sheet1'!$L$16"}</definedName>
    <definedName name="___________k10" localSheetId="8" hidden="1">{"'Sheet1'!$L$16"}</definedName>
    <definedName name="___________k10" hidden="1">{"'Sheet1'!$L$16"}</definedName>
    <definedName name="___________ml2" localSheetId="11" hidden="1">{"'Sheet1'!$L$16"}</definedName>
    <definedName name="___________ml2" localSheetId="9" hidden="1">{"'Sheet1'!$L$16"}</definedName>
    <definedName name="___________ml2" localSheetId="8" hidden="1">{"'Sheet1'!$L$16"}</definedName>
    <definedName name="___________ml2" hidden="1">{"'Sheet1'!$L$16"}</definedName>
    <definedName name="___________NO1" hidden="1">#REF!</definedName>
    <definedName name="___________NO2" hidden="1">#REF!</definedName>
    <definedName name="___________PA3" hidden="1">{"'Sheet1'!$L$16"}</definedName>
    <definedName name="___________pa4" localSheetId="11" hidden="1">{"'Sheet1'!$L$16"}</definedName>
    <definedName name="___________pa4" localSheetId="9" hidden="1">{"'Sheet1'!$L$16"}</definedName>
    <definedName name="___________pa4" localSheetId="8" hidden="1">{"'Sheet1'!$L$16"}</definedName>
    <definedName name="___________pa4" hidden="1">{"'Sheet1'!$L$16"}</definedName>
    <definedName name="___________SCL4" hidden="1">{"'Sheet1'!$L$16"}</definedName>
    <definedName name="___________tt3" localSheetId="11" hidden="1">{"'Sheet1'!$L$16"}</definedName>
    <definedName name="___________tt3" localSheetId="9" hidden="1">{"'Sheet1'!$L$16"}</definedName>
    <definedName name="___________tt3" localSheetId="8" hidden="1">{"'Sheet1'!$L$16"}</definedName>
    <definedName name="___________tt3" hidden="1">{"'Sheet1'!$L$16"}</definedName>
    <definedName name="___________xlfn.BAHTTEXT" hidden="1">#NAME?</definedName>
    <definedName name="__________a1" localSheetId="11" hidden="1">{"'Sheet1'!$L$16"}</definedName>
    <definedName name="__________a1" localSheetId="9" hidden="1">{"'Sheet1'!$L$16"}</definedName>
    <definedName name="__________a1" localSheetId="8" hidden="1">{"'Sheet1'!$L$16"}</definedName>
    <definedName name="__________a1" hidden="1">{"'Sheet1'!$L$16"}</definedName>
    <definedName name="__________a129" localSheetId="11" hidden="1">{"Offgrid",#N/A,FALSE,"OFFGRID";"Region",#N/A,FALSE,"REGION";"Offgrid -2",#N/A,FALSE,"OFFGRID";"WTP",#N/A,FALSE,"WTP";"WTP -2",#N/A,FALSE,"WTP";"Project",#N/A,FALSE,"PROJECT";"Summary -2",#N/A,FALSE,"SUMMARY"}</definedName>
    <definedName name="__________a129" localSheetId="9" hidden="1">{"Offgrid",#N/A,FALSE,"OFFGRID";"Region",#N/A,FALSE,"REGION";"Offgrid -2",#N/A,FALSE,"OFFGRID";"WTP",#N/A,FALSE,"WTP";"WTP -2",#N/A,FALSE,"WTP";"Project",#N/A,FALSE,"PROJECT";"Summary -2",#N/A,FALSE,"SUMMARY"}</definedName>
    <definedName name="__________a129" localSheetId="8"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11" hidden="1">{"Offgrid",#N/A,FALSE,"OFFGRID";"Region",#N/A,FALSE,"REGION";"Offgrid -2",#N/A,FALSE,"OFFGRID";"WTP",#N/A,FALSE,"WTP";"WTP -2",#N/A,FALSE,"WTP";"Project",#N/A,FALSE,"PROJECT";"Summary -2",#N/A,FALSE,"SUMMARY"}</definedName>
    <definedName name="__________a130" localSheetId="9" hidden="1">{"Offgrid",#N/A,FALSE,"OFFGRID";"Region",#N/A,FALSE,"REGION";"Offgrid -2",#N/A,FALSE,"OFFGRID";"WTP",#N/A,FALSE,"WTP";"WTP -2",#N/A,FALSE,"WTP";"Project",#N/A,FALSE,"PROJECT";"Summary -2",#N/A,FALSE,"SUMMARY"}</definedName>
    <definedName name="__________a130" localSheetId="8"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a2" hidden="1">{"'Sheet1'!$L$16"}</definedName>
    <definedName name="__________BG12" hidden="1">{"'Sheet1'!$L$16"}</definedName>
    <definedName name="__________CD1" localSheetId="11" hidden="1">{"'Sheet1'!$L$16"}</definedName>
    <definedName name="__________CD1" localSheetId="9" hidden="1">{"'Sheet1'!$L$16"}</definedName>
    <definedName name="__________CD1" localSheetId="8" hidden="1">{"'Sheet1'!$L$16"}</definedName>
    <definedName name="__________CD1" hidden="1">{"'Sheet1'!$L$16"}</definedName>
    <definedName name="__________CN1" hidden="1">{"'Sheet1'!$L$16"}</definedName>
    <definedName name="__________coc14" localSheetId="11" hidden="1">{#N/A,#N/A,FALSE,"Chi tiÆt"}</definedName>
    <definedName name="__________coc14" localSheetId="9" hidden="1">{#N/A,#N/A,FALSE,"Chi tiÆt"}</definedName>
    <definedName name="__________coc14" localSheetId="8" hidden="1">{#N/A,#N/A,FALSE,"Chi tiÆt"}</definedName>
    <definedName name="__________coc14" hidden="1">{#N/A,#N/A,FALSE,"Chi tiÆt"}</definedName>
    <definedName name="__________Goi8" hidden="1">{"'Sheet1'!$L$16"}</definedName>
    <definedName name="__________h1" hidden="1">{"'Sheet1'!$L$16"}</definedName>
    <definedName name="__________hu1" hidden="1">{"'Sheet1'!$L$16"}</definedName>
    <definedName name="__________hu2" hidden="1">{"'Sheet1'!$L$16"}</definedName>
    <definedName name="__________hu5" hidden="1">{"'Sheet1'!$L$16"}</definedName>
    <definedName name="__________hu6" hidden="1">{"'Sheet1'!$L$16"}</definedName>
    <definedName name="__________k10" localSheetId="11" hidden="1">{"'Sheet1'!$L$16"}</definedName>
    <definedName name="__________k10" localSheetId="9" hidden="1">{"'Sheet1'!$L$16"}</definedName>
    <definedName name="__________k10" localSheetId="8" hidden="1">{"'Sheet1'!$L$16"}</definedName>
    <definedName name="__________k10" hidden="1">{"'Sheet1'!$L$16"}</definedName>
    <definedName name="__________ml2" localSheetId="11" hidden="1">{"'Sheet1'!$L$16"}</definedName>
    <definedName name="__________ml2" localSheetId="9" hidden="1">{"'Sheet1'!$L$16"}</definedName>
    <definedName name="__________ml2" localSheetId="8" hidden="1">{"'Sheet1'!$L$16"}</definedName>
    <definedName name="__________ml2" hidden="1">{"'Sheet1'!$L$16"}</definedName>
    <definedName name="__________Mui14" localSheetId="11" hidden="1">{"'Sheet1'!$L$16"}</definedName>
    <definedName name="__________Mui14" localSheetId="9" hidden="1">{"'Sheet1'!$L$16"}</definedName>
    <definedName name="__________Mui14" localSheetId="8" hidden="1">{"'Sheet1'!$L$16"}</definedName>
    <definedName name="__________Mui14" hidden="1">{"'Sheet1'!$L$16"}</definedName>
    <definedName name="__________NO1" hidden="1">#REF!</definedName>
    <definedName name="__________NO2" hidden="1">#REF!</definedName>
    <definedName name="__________P3" hidden="1">{#N/A,#N/A,FALSE,"特殊室（ＢＱ表）"}</definedName>
    <definedName name="__________PA3" hidden="1">{"'Sheet1'!$L$16"}</definedName>
    <definedName name="__________pa4" localSheetId="11" hidden="1">{"'Sheet1'!$L$16"}</definedName>
    <definedName name="__________pa4" localSheetId="9" hidden="1">{"'Sheet1'!$L$16"}</definedName>
    <definedName name="__________pa4" localSheetId="8" hidden="1">{"'Sheet1'!$L$16"}</definedName>
    <definedName name="__________pa4" hidden="1">{"'Sheet1'!$L$16"}</definedName>
    <definedName name="__________PPP3" hidden="1">{#N/A,#N/A,FALSE,"特殊室（ＢＱ表）"}</definedName>
    <definedName name="__________PPP33" hidden="1">{#N/A,#N/A,FALSE,"特殊室（ＢＱ表）"}</definedName>
    <definedName name="__________ppp34" hidden="1">{#N/A,#N/A,FALSE,"特殊室（ＢＱ表）"}</definedName>
    <definedName name="__________ppp3444" hidden="1">{#N/A,#N/A,FALSE,"特殊室（ＢＱ表）"}</definedName>
    <definedName name="__________SCL4" hidden="1">{"'Sheet1'!$L$16"}</definedName>
    <definedName name="__________tt3" localSheetId="11" hidden="1">{"'Sheet1'!$L$16"}</definedName>
    <definedName name="__________tt3" localSheetId="9" hidden="1">{"'Sheet1'!$L$16"}</definedName>
    <definedName name="__________tt3" localSheetId="8" hidden="1">{"'Sheet1'!$L$16"}</definedName>
    <definedName name="__________tt3" hidden="1">{"'Sheet1'!$L$16"}</definedName>
    <definedName name="__________xlfn.BAHTTEXT" hidden="1">#NAME?</definedName>
    <definedName name="_________a1" localSheetId="11" hidden="1">{"'Sheet1'!$L$16"}</definedName>
    <definedName name="_________a1" localSheetId="9" hidden="1">{"'Sheet1'!$L$16"}</definedName>
    <definedName name="_________a1" localSheetId="8" hidden="1">{"'Sheet1'!$L$16"}</definedName>
    <definedName name="_________a1" hidden="1">{"'Sheet1'!$L$16"}</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a2" hidden="1">{"'Sheet1'!$L$16"}</definedName>
    <definedName name="_________BG12" hidden="1">{"'Sheet1'!$L$16"}</definedName>
    <definedName name="_________CD1" localSheetId="11" hidden="1">{"'Sheet1'!$L$16"}</definedName>
    <definedName name="_________CD1" localSheetId="9" hidden="1">{"'Sheet1'!$L$16"}</definedName>
    <definedName name="_________CD1" localSheetId="8" hidden="1">{"'Sheet1'!$L$16"}</definedName>
    <definedName name="_________CD1" hidden="1">{"'Sheet1'!$L$16"}</definedName>
    <definedName name="_________CN1" hidden="1">{"'Sheet1'!$L$16"}</definedName>
    <definedName name="_________coc14" localSheetId="11" hidden="1">{#N/A,#N/A,FALSE,"Chi tiÆt"}</definedName>
    <definedName name="_________coc14" localSheetId="9" hidden="1">{#N/A,#N/A,FALSE,"Chi tiÆt"}</definedName>
    <definedName name="_________coc14" localSheetId="8" hidden="1">{#N/A,#N/A,FALSE,"Chi tiÆt"}</definedName>
    <definedName name="_________coc14" hidden="1">{#N/A,#N/A,FALSE,"Chi tiÆt"}</definedName>
    <definedName name="_________Goi8"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k10" localSheetId="11" hidden="1">{"'Sheet1'!$L$16"}</definedName>
    <definedName name="_________k10" localSheetId="9" hidden="1">{"'Sheet1'!$L$16"}</definedName>
    <definedName name="_________k10" localSheetId="8" hidden="1">{"'Sheet1'!$L$16"}</definedName>
    <definedName name="_________k10" hidden="1">{"'Sheet1'!$L$16"}</definedName>
    <definedName name="_________Lan1" hidden="1">{"'Sheet1'!$L$16"}</definedName>
    <definedName name="_________LAN3" hidden="1">{"'Sheet1'!$L$16"}</definedName>
    <definedName name="_________ml2" localSheetId="11" hidden="1">{"'Sheet1'!$L$16"}</definedName>
    <definedName name="_________ml2" localSheetId="9" hidden="1">{"'Sheet1'!$L$16"}</definedName>
    <definedName name="_________ml2" localSheetId="8" hidden="1">{"'Sheet1'!$L$16"}</definedName>
    <definedName name="_________ml2" hidden="1">{"'Sheet1'!$L$16"}</definedName>
    <definedName name="_________Mui14" localSheetId="11" hidden="1">{"'Sheet1'!$L$16"}</definedName>
    <definedName name="_________Mui14" localSheetId="9" hidden="1">{"'Sheet1'!$L$16"}</definedName>
    <definedName name="_________Mui14" localSheetId="8" hidden="1">{"'Sheet1'!$L$16"}</definedName>
    <definedName name="_________Mui14" hidden="1">{"'Sheet1'!$L$16"}</definedName>
    <definedName name="_________NO1" hidden="1">#REF!</definedName>
    <definedName name="_________NO2" hidden="1">#REF!</definedName>
    <definedName name="_________NSO2" hidden="1">{"'Sheet1'!$L$16"}</definedName>
    <definedName name="_________P3" hidden="1">{#N/A,#N/A,FALSE,"特殊室（ＢＱ表）"}</definedName>
    <definedName name="_________PA3" hidden="1">{"'Sheet1'!$L$16"}</definedName>
    <definedName name="_________PPP3" hidden="1">{#N/A,#N/A,FALSE,"特殊室（ＢＱ表）"}</definedName>
    <definedName name="_________PPP33" hidden="1">{#N/A,#N/A,FALSE,"特殊室（ＢＱ表）"}</definedName>
    <definedName name="_________ppp34" hidden="1">{#N/A,#N/A,FALSE,"特殊室（ＢＱ表）"}</definedName>
    <definedName name="_________ppp3444" hidden="1">{#N/A,#N/A,FALSE,"特殊室（ＢＱ表）"}</definedName>
    <definedName name="_________SCL4" hidden="1">{"'Sheet1'!$L$16"}</definedName>
    <definedName name="_________T3" hidden="1">{"'Sheet1'!$L$16"}</definedName>
    <definedName name="_________TM2" hidden="1">{"'Sheet1'!$L$16"}</definedName>
    <definedName name="_________TT04" hidden="1">#REF!</definedName>
    <definedName name="_________tt3" hidden="1">{"'Sheet1'!$L$16"}</definedName>
    <definedName name="_________xlfn.BAHTTEXT" hidden="1">#NAME?</definedName>
    <definedName name="________a1" localSheetId="11" hidden="1">{"'Sheet1'!$L$16"}</definedName>
    <definedName name="________a1" localSheetId="9" hidden="1">{"'Sheet1'!$L$16"}</definedName>
    <definedName name="________a1" localSheetId="8" hidden="1">{"'Sheet1'!$L$16"}</definedName>
    <definedName name="________a1" hidden="1">{"'Sheet1'!$L$16"}</definedName>
    <definedName name="________a10" localSheetId="11" hidden="1">{"'Sheet1'!$L$16"}</definedName>
    <definedName name="________a10" localSheetId="9" hidden="1">{"'Sheet1'!$L$16"}</definedName>
    <definedName name="________a10" localSheetId="8" hidden="1">{"'Sheet1'!$L$16"}</definedName>
    <definedName name="________a10" hidden="1">{"'Sheet1'!$L$16"}</definedName>
    <definedName name="________a11" localSheetId="11" hidden="1">{"'Sheet1'!$L$16"}</definedName>
    <definedName name="________a11" localSheetId="9" hidden="1">{"'Sheet1'!$L$16"}</definedName>
    <definedName name="________a11" localSheetId="8" hidden="1">{"'Sheet1'!$L$16"}</definedName>
    <definedName name="________a11" hidden="1">{"'Sheet1'!$L$16"}</definedName>
    <definedName name="________a12" localSheetId="11" hidden="1">{"'Sheet1'!$L$16"}</definedName>
    <definedName name="________a12" localSheetId="9" hidden="1">{"'Sheet1'!$L$16"}</definedName>
    <definedName name="________a12" localSheetId="8" hidden="1">{"'Sheet1'!$L$16"}</definedName>
    <definedName name="________a12" hidden="1">{"'Sheet1'!$L$16"}</definedName>
    <definedName name="________a129" localSheetId="11" hidden="1">{"Offgrid",#N/A,FALSE,"OFFGRID";"Region",#N/A,FALSE,"REGION";"Offgrid -2",#N/A,FALSE,"OFFGRID";"WTP",#N/A,FALSE,"WTP";"WTP -2",#N/A,FALSE,"WTP";"Project",#N/A,FALSE,"PROJECT";"Summary -2",#N/A,FALSE,"SUMMARY"}</definedName>
    <definedName name="________a129" localSheetId="9" hidden="1">{"Offgrid",#N/A,FALSE,"OFFGRID";"Region",#N/A,FALSE,"REGION";"Offgrid -2",#N/A,FALSE,"OFFGRID";"WTP",#N/A,FALSE,"WTP";"WTP -2",#N/A,FALSE,"WTP";"Project",#N/A,FALSE,"PROJECT";"Summary -2",#N/A,FALSE,"SUMMARY"}</definedName>
    <definedName name="________a129" localSheetId="8"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11" hidden="1">{"Offgrid",#N/A,FALSE,"OFFGRID";"Region",#N/A,FALSE,"REGION";"Offgrid -2",#N/A,FALSE,"OFFGRID";"WTP",#N/A,FALSE,"WTP";"WTP -2",#N/A,FALSE,"WTP";"Project",#N/A,FALSE,"PROJECT";"Summary -2",#N/A,FALSE,"SUMMARY"}</definedName>
    <definedName name="________a130" localSheetId="9" hidden="1">{"Offgrid",#N/A,FALSE,"OFFGRID";"Region",#N/A,FALSE,"REGION";"Offgrid -2",#N/A,FALSE,"OFFGRID";"WTP",#N/A,FALSE,"WTP";"WTP -2",#N/A,FALSE,"WTP";"Project",#N/A,FALSE,"PROJECT";"Summary -2",#N/A,FALSE,"SUMMARY"}</definedName>
    <definedName name="________a130" localSheetId="8"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2" localSheetId="11" hidden="1">{"'Sheet1'!$L$16"}</definedName>
    <definedName name="________a2" localSheetId="9" hidden="1">{"'Sheet1'!$L$16"}</definedName>
    <definedName name="________a2" localSheetId="8" hidden="1">{"'Sheet1'!$L$16"}</definedName>
    <definedName name="________a2" hidden="1">{"'Sheet1'!$L$16"}</definedName>
    <definedName name="________a3" localSheetId="11" hidden="1">{"'Sheet1'!$L$16"}</definedName>
    <definedName name="________a3" localSheetId="9" hidden="1">{"'Sheet1'!$L$16"}</definedName>
    <definedName name="________a3" localSheetId="8" hidden="1">{"'Sheet1'!$L$16"}</definedName>
    <definedName name="________a3" hidden="1">{"'Sheet1'!$L$16"}</definedName>
    <definedName name="________a4" localSheetId="11" hidden="1">{"'Sheet1'!$L$16"}</definedName>
    <definedName name="________a4" localSheetId="9" hidden="1">{"'Sheet1'!$L$16"}</definedName>
    <definedName name="________a4" localSheetId="8" hidden="1">{"'Sheet1'!$L$16"}</definedName>
    <definedName name="________a4" hidden="1">{"'Sheet1'!$L$16"}</definedName>
    <definedName name="________a5" localSheetId="11" hidden="1">{"'Sheet1'!$L$16"}</definedName>
    <definedName name="________a5" localSheetId="9" hidden="1">{"'Sheet1'!$L$16"}</definedName>
    <definedName name="________a5" localSheetId="8" hidden="1">{"'Sheet1'!$L$16"}</definedName>
    <definedName name="________a5" hidden="1">{"'Sheet1'!$L$16"}</definedName>
    <definedName name="________a7" localSheetId="11" hidden="1">{"'Sheet1'!$L$16"}</definedName>
    <definedName name="________a7" localSheetId="9" hidden="1">{"'Sheet1'!$L$16"}</definedName>
    <definedName name="________a7" localSheetId="8" hidden="1">{"'Sheet1'!$L$16"}</definedName>
    <definedName name="________a7" hidden="1">{"'Sheet1'!$L$16"}</definedName>
    <definedName name="________a8" localSheetId="11" hidden="1">{"'Sheet1'!$L$16"}</definedName>
    <definedName name="________a8" localSheetId="9" hidden="1">{"'Sheet1'!$L$16"}</definedName>
    <definedName name="________a8" localSheetId="8" hidden="1">{"'Sheet1'!$L$16"}</definedName>
    <definedName name="________a8" hidden="1">{"'Sheet1'!$L$16"}</definedName>
    <definedName name="________a9" localSheetId="11" hidden="1">{"'Sheet1'!$L$16"}</definedName>
    <definedName name="________a9" localSheetId="9" hidden="1">{"'Sheet1'!$L$16"}</definedName>
    <definedName name="________a9" localSheetId="8" hidden="1">{"'Sheet1'!$L$16"}</definedName>
    <definedName name="________a9" hidden="1">{"'Sheet1'!$L$16"}</definedName>
    <definedName name="________BG12" hidden="1">{"'Sheet1'!$L$16"}</definedName>
    <definedName name="________CD1" localSheetId="11" hidden="1">{"'Sheet1'!$L$16"}</definedName>
    <definedName name="________CD1" localSheetId="9" hidden="1">{"'Sheet1'!$L$16"}</definedName>
    <definedName name="________CD1" localSheetId="8" hidden="1">{"'Sheet1'!$L$16"}</definedName>
    <definedName name="________CD1" hidden="1">{"'Sheet1'!$L$16"}</definedName>
    <definedName name="________CN1" hidden="1">{"'Sheet1'!$L$16"}</definedName>
    <definedName name="________coc14" localSheetId="11" hidden="1">{#N/A,#N/A,FALSE,"Chi tiÆt"}</definedName>
    <definedName name="________coc14" localSheetId="9" hidden="1">{#N/A,#N/A,FALSE,"Chi tiÆt"}</definedName>
    <definedName name="________coc14" localSheetId="8" hidden="1">{#N/A,#N/A,FALSE,"Chi tiÆt"}</definedName>
    <definedName name="________coc14" hidden="1">{#N/A,#N/A,FALSE,"Chi tiÆt"}</definedName>
    <definedName name="____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___f5" localSheetId="11" hidden="1">{"'Sheet1'!$L$16"}</definedName>
    <definedName name="________f5" localSheetId="9" hidden="1">{"'Sheet1'!$L$16"}</definedName>
    <definedName name="________f5" localSheetId="8" hidden="1">{"'Sheet1'!$L$16"}</definedName>
    <definedName name="________f5" hidden="1">{"'Sheet1'!$L$16"}</definedName>
    <definedName name="________Goi8"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_k10" localSheetId="11" hidden="1">{"'Sheet1'!$L$16"}</definedName>
    <definedName name="________k10" localSheetId="9" hidden="1">{"'Sheet1'!$L$16"}</definedName>
    <definedName name="________k10" localSheetId="8" hidden="1">{"'Sheet1'!$L$16"}</definedName>
    <definedName name="________k10" hidden="1">{"'Sheet1'!$L$16"}</definedName>
    <definedName name="________Lan1" hidden="1">{"'Sheet1'!$L$16"}</definedName>
    <definedName name="________LAN3" hidden="1">{"'Sheet1'!$L$16"}</definedName>
    <definedName name="________ml2" localSheetId="11" hidden="1">{"'Sheet1'!$L$16"}</definedName>
    <definedName name="________ml2" localSheetId="9" hidden="1">{"'Sheet1'!$L$16"}</definedName>
    <definedName name="________ml2" localSheetId="8" hidden="1">{"'Sheet1'!$L$16"}</definedName>
    <definedName name="________ml2" hidden="1">{"'Sheet1'!$L$16"}</definedName>
    <definedName name="________Mui14" localSheetId="11" hidden="1">{"'Sheet1'!$L$16"}</definedName>
    <definedName name="________Mui14" localSheetId="9" hidden="1">{"'Sheet1'!$L$16"}</definedName>
    <definedName name="________Mui14" localSheetId="8" hidden="1">{"'Sheet1'!$L$16"}</definedName>
    <definedName name="________Mui14" hidden="1">{"'Sheet1'!$L$16"}</definedName>
    <definedName name="________NO1" hidden="1">#REF!</definedName>
    <definedName name="________NO2" hidden="1">#REF!</definedName>
    <definedName name="________NSO2" hidden="1">{"'Sheet1'!$L$16"}</definedName>
    <definedName name="________P3" hidden="1">{#N/A,#N/A,FALSE,"特殊室（ＢＱ表）"}</definedName>
    <definedName name="________PA3" hidden="1">{"'Sheet1'!$L$16"}</definedName>
    <definedName name="________pa4" localSheetId="11" hidden="1">{"'Sheet1'!$L$16"}</definedName>
    <definedName name="________pa4" localSheetId="9" hidden="1">{"'Sheet1'!$L$16"}</definedName>
    <definedName name="________pa4" localSheetId="8" hidden="1">{"'Sheet1'!$L$16"}</definedName>
    <definedName name="________pa4" hidden="1">{"'Sheet1'!$L$16"}</definedName>
    <definedName name="________PPP3" hidden="1">{#N/A,#N/A,FALSE,"特殊室（ＢＱ表）"}</definedName>
    <definedName name="________PPP33" hidden="1">{#N/A,#N/A,FALSE,"特殊室（ＢＱ表）"}</definedName>
    <definedName name="________ppp34" hidden="1">{#N/A,#N/A,FALSE,"特殊室（ＢＱ表）"}</definedName>
    <definedName name="________ppp3444" hidden="1">{#N/A,#N/A,FALSE,"特殊室（ＢＱ表）"}</definedName>
    <definedName name="________SCL4" hidden="1">{"'Sheet1'!$L$16"}</definedName>
    <definedName name="________T01" localSheetId="8" hidden="1">#REF!</definedName>
    <definedName name="________T01" hidden="1">#REF!</definedName>
    <definedName name="________T3" hidden="1">{"'Sheet1'!$L$16"}</definedName>
    <definedName name="________TM2" hidden="1">{"'Sheet1'!$L$16"}</definedName>
    <definedName name="________TT04" hidden="1">#REF!</definedName>
    <definedName name="________tt3" localSheetId="11" hidden="1">{"'Sheet1'!$L$16"}</definedName>
    <definedName name="________tt3" localSheetId="9" hidden="1">{"'Sheet1'!$L$16"}</definedName>
    <definedName name="________tt3" localSheetId="8" hidden="1">{"'Sheet1'!$L$16"}</definedName>
    <definedName name="________tt3" hidden="1">{"'Sheet1'!$L$16"}</definedName>
    <definedName name="________xlfn.BAHTTEXT" hidden="1">#NAME?</definedName>
    <definedName name="_______a1" localSheetId="11" hidden="1">{"'Sheet1'!$L$16"}</definedName>
    <definedName name="_______a1" localSheetId="9" hidden="1">{"'Sheet1'!$L$16"}</definedName>
    <definedName name="_______a1" localSheetId="8" hidden="1">{"'Sheet1'!$L$16"}</definedName>
    <definedName name="_______a1" hidden="1">{"'Sheet1'!$L$16"}</definedName>
    <definedName name="_______a10" localSheetId="11" hidden="1">{"'Sheet1'!$L$16"}</definedName>
    <definedName name="_______a10" localSheetId="9" hidden="1">{"'Sheet1'!$L$16"}</definedName>
    <definedName name="_______a10" localSheetId="8" hidden="1">{"'Sheet1'!$L$16"}</definedName>
    <definedName name="_______a10" hidden="1">{"'Sheet1'!$L$16"}</definedName>
    <definedName name="_______a11" localSheetId="11" hidden="1">{"'Sheet1'!$L$16"}</definedName>
    <definedName name="_______a11" localSheetId="9" hidden="1">{"'Sheet1'!$L$16"}</definedName>
    <definedName name="_______a11" localSheetId="8" hidden="1">{"'Sheet1'!$L$16"}</definedName>
    <definedName name="_______a11" hidden="1">{"'Sheet1'!$L$16"}</definedName>
    <definedName name="_______a12" localSheetId="11" hidden="1">{"'Sheet1'!$L$16"}</definedName>
    <definedName name="_______a12" localSheetId="9" hidden="1">{"'Sheet1'!$L$16"}</definedName>
    <definedName name="_______a12" localSheetId="8" hidden="1">{"'Sheet1'!$L$16"}</definedName>
    <definedName name="_______a12" hidden="1">{"'Sheet1'!$L$16"}</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a2" localSheetId="11" hidden="1">{"'Sheet1'!$L$16"}</definedName>
    <definedName name="_______a2" localSheetId="9" hidden="1">{"'Sheet1'!$L$16"}</definedName>
    <definedName name="_______a2" localSheetId="8" hidden="1">{"'Sheet1'!$L$16"}</definedName>
    <definedName name="_______a2" hidden="1">{"'Sheet1'!$L$16"}</definedName>
    <definedName name="_______a3" localSheetId="11" hidden="1">{"'Sheet1'!$L$16"}</definedName>
    <definedName name="_______a3" localSheetId="9" hidden="1">{"'Sheet1'!$L$16"}</definedName>
    <definedName name="_______a3" localSheetId="8" hidden="1">{"'Sheet1'!$L$16"}</definedName>
    <definedName name="_______a3" hidden="1">{"'Sheet1'!$L$16"}</definedName>
    <definedName name="_______a4" localSheetId="11" hidden="1">{"'Sheet1'!$L$16"}</definedName>
    <definedName name="_______a4" localSheetId="9" hidden="1">{"'Sheet1'!$L$16"}</definedName>
    <definedName name="_______a4" localSheetId="8" hidden="1">{"'Sheet1'!$L$16"}</definedName>
    <definedName name="_______a4" hidden="1">{"'Sheet1'!$L$16"}</definedName>
    <definedName name="_______a5" localSheetId="11" hidden="1">{"'Sheet1'!$L$16"}</definedName>
    <definedName name="_______a5" localSheetId="9" hidden="1">{"'Sheet1'!$L$16"}</definedName>
    <definedName name="_______a5" localSheetId="8" hidden="1">{"'Sheet1'!$L$16"}</definedName>
    <definedName name="_______a5" hidden="1">{"'Sheet1'!$L$16"}</definedName>
    <definedName name="_______a7" localSheetId="11" hidden="1">{"'Sheet1'!$L$16"}</definedName>
    <definedName name="_______a7" localSheetId="9" hidden="1">{"'Sheet1'!$L$16"}</definedName>
    <definedName name="_______a7" localSheetId="8" hidden="1">{"'Sheet1'!$L$16"}</definedName>
    <definedName name="_______a7" hidden="1">{"'Sheet1'!$L$16"}</definedName>
    <definedName name="_______a8" localSheetId="11" hidden="1">{"'Sheet1'!$L$16"}</definedName>
    <definedName name="_______a8" localSheetId="9" hidden="1">{"'Sheet1'!$L$16"}</definedName>
    <definedName name="_______a8" localSheetId="8" hidden="1">{"'Sheet1'!$L$16"}</definedName>
    <definedName name="_______a8" hidden="1">{"'Sheet1'!$L$16"}</definedName>
    <definedName name="_______a9" localSheetId="11" hidden="1">{"'Sheet1'!$L$16"}</definedName>
    <definedName name="_______a9" localSheetId="9" hidden="1">{"'Sheet1'!$L$16"}</definedName>
    <definedName name="_______a9" localSheetId="8" hidden="1">{"'Sheet1'!$L$16"}</definedName>
    <definedName name="_______a9" hidden="1">{"'Sheet1'!$L$16"}</definedName>
    <definedName name="_______BG12" hidden="1">{"'Sheet1'!$L$16"}</definedName>
    <definedName name="_______CD1" localSheetId="11" hidden="1">{"'Sheet1'!$L$16"}</definedName>
    <definedName name="_______CD1" localSheetId="9" hidden="1">{"'Sheet1'!$L$16"}</definedName>
    <definedName name="_______CD1" localSheetId="8" hidden="1">{"'Sheet1'!$L$16"}</definedName>
    <definedName name="_______CD1" hidden="1">{"'Sheet1'!$L$16"}</definedName>
    <definedName name="_______CD2" localSheetId="11" hidden="1">{"'Sheet1'!$L$16"}</definedName>
    <definedName name="_______CD2" localSheetId="9" hidden="1">{"'Sheet1'!$L$16"}</definedName>
    <definedName name="_______CD2" localSheetId="8" hidden="1">{"'Sheet1'!$L$16"}</definedName>
    <definedName name="_______CD2" hidden="1">{"'Sheet1'!$L$16"}</definedName>
    <definedName name="_______CN1" hidden="1">{"'Sheet1'!$L$16"}</definedName>
    <definedName name="_______coc14" localSheetId="11" hidden="1">{#N/A,#N/A,FALSE,"Chi tiÆt"}</definedName>
    <definedName name="_______coc14" localSheetId="9" hidden="1">{#N/A,#N/A,FALSE,"Chi tiÆt"}</definedName>
    <definedName name="_______coc14" localSheetId="8" hidden="1">{#N/A,#N/A,FALSE,"Chi tiÆt"}</definedName>
    <definedName name="_______coc14" hidden="1">{#N/A,#N/A,FALSE,"Chi tiÆt"}</definedName>
    <definedName name="___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__f5" localSheetId="11" hidden="1">{"'Sheet1'!$L$16"}</definedName>
    <definedName name="_______f5" localSheetId="9" hidden="1">{"'Sheet1'!$L$16"}</definedName>
    <definedName name="_______f5" localSheetId="8" hidden="1">{"'Sheet1'!$L$16"}</definedName>
    <definedName name="_______f5" hidden="1">{"'Sheet1'!$L$16"}</definedName>
    <definedName name="_______Goi8" hidden="1">{"'Sheet1'!$L$16"}</definedName>
    <definedName name="_______h1" hidden="1">{"'Sheet1'!$L$16"}</definedName>
    <definedName name="_______hu1" hidden="1">{"'Sheet1'!$L$16"}</definedName>
    <definedName name="_______hu2" hidden="1">{"'Sheet1'!$L$16"}</definedName>
    <definedName name="_______hu5" hidden="1">{"'Sheet1'!$L$16"}</definedName>
    <definedName name="_______hu6" hidden="1">{"'Sheet1'!$L$16"}</definedName>
    <definedName name="_______k10" localSheetId="11" hidden="1">{"'Sheet1'!$L$16"}</definedName>
    <definedName name="_______k10" localSheetId="9" hidden="1">{"'Sheet1'!$L$16"}</definedName>
    <definedName name="_______k10" localSheetId="8" hidden="1">{"'Sheet1'!$L$16"}</definedName>
    <definedName name="_______k10" hidden="1">{"'Sheet1'!$L$16"}</definedName>
    <definedName name="_______Lan1" hidden="1">{"'Sheet1'!$L$16"}</definedName>
    <definedName name="_______LAN3" hidden="1">{"'Sheet1'!$L$16"}</definedName>
    <definedName name="_______ml2" localSheetId="11" hidden="1">{"'Sheet1'!$L$16"}</definedName>
    <definedName name="_______ml2" localSheetId="9" hidden="1">{"'Sheet1'!$L$16"}</definedName>
    <definedName name="_______ml2" localSheetId="8" hidden="1">{"'Sheet1'!$L$16"}</definedName>
    <definedName name="_______ml2" hidden="1">{"'Sheet1'!$L$16"}</definedName>
    <definedName name="_______Mui14" localSheetId="11" hidden="1">{"'Sheet1'!$L$16"}</definedName>
    <definedName name="_______Mui14" localSheetId="9" hidden="1">{"'Sheet1'!$L$16"}</definedName>
    <definedName name="_______Mui14" localSheetId="8" hidden="1">{"'Sheet1'!$L$16"}</definedName>
    <definedName name="_______Mui14" hidden="1">{"'Sheet1'!$L$16"}</definedName>
    <definedName name="_______NO1" hidden="1">#REF!</definedName>
    <definedName name="_______NO2" hidden="1">#REF!</definedName>
    <definedName name="_______NSO2" hidden="1">{"'Sheet1'!$L$16"}</definedName>
    <definedName name="_______P3" hidden="1">{#N/A,#N/A,FALSE,"特殊室（ＢＱ表）"}</definedName>
    <definedName name="_______PA3" hidden="1">{"'Sheet1'!$L$16"}</definedName>
    <definedName name="_______PPP3" hidden="1">{#N/A,#N/A,FALSE,"特殊室（ＢＱ表）"}</definedName>
    <definedName name="_______PPP33" hidden="1">{#N/A,#N/A,FALSE,"特殊室（ＢＱ表）"}</definedName>
    <definedName name="_______ppp34" hidden="1">{#N/A,#N/A,FALSE,"特殊室（ＢＱ表）"}</definedName>
    <definedName name="_______ppp3444" hidden="1">{#N/A,#N/A,FALSE,"特殊室（ＢＱ表）"}</definedName>
    <definedName name="_______SCL4" hidden="1">{"'Sheet1'!$L$16"}</definedName>
    <definedName name="_______sum1" hidden="1">#REF!</definedName>
    <definedName name="_______T01" localSheetId="8" hidden="1">#REF!</definedName>
    <definedName name="_______T01" hidden="1">#REF!</definedName>
    <definedName name="_______T1" localSheetId="11" hidden="1">{"'Sheet1'!$L$16"}</definedName>
    <definedName name="_______T1" localSheetId="9" hidden="1">{"'Sheet1'!$L$16"}</definedName>
    <definedName name="_______T1" localSheetId="8" hidden="1">{"'Sheet1'!$L$16"}</definedName>
    <definedName name="_______T1" hidden="1">{"'Sheet1'!$L$16"}</definedName>
    <definedName name="_______T3" hidden="1">{"'Sheet1'!$L$16"}</definedName>
    <definedName name="_______TM2" hidden="1">{"'Sheet1'!$L$16"}</definedName>
    <definedName name="_______TT04" hidden="1">#REF!</definedName>
    <definedName name="_______tt3" hidden="1">{"'Sheet1'!$L$16"}</definedName>
    <definedName name="_______xlfn.BAHTTEXT" hidden="1">#NAME?</definedName>
    <definedName name="______a1" localSheetId="11" hidden="1">{"'Sheet1'!$L$16"}</definedName>
    <definedName name="______a1" localSheetId="9" hidden="1">{"'Sheet1'!$L$16"}</definedName>
    <definedName name="______a1" localSheetId="8" hidden="1">{"'Sheet1'!$L$16"}</definedName>
    <definedName name="______a1" hidden="1">{"'Sheet1'!$L$16"}</definedName>
    <definedName name="______a129" localSheetId="11" hidden="1">{"Offgrid",#N/A,FALSE,"OFFGRID";"Region",#N/A,FALSE,"REGION";"Offgrid -2",#N/A,FALSE,"OFFGRID";"WTP",#N/A,FALSE,"WTP";"WTP -2",#N/A,FALSE,"WTP";"Project",#N/A,FALSE,"PROJECT";"Summary -2",#N/A,FALSE,"SUMMARY"}</definedName>
    <definedName name="______a129" localSheetId="9" hidden="1">{"Offgrid",#N/A,FALSE,"OFFGRID";"Region",#N/A,FALSE,"REGION";"Offgrid -2",#N/A,FALSE,"OFFGRID";"WTP",#N/A,FALSE,"WTP";"WTP -2",#N/A,FALSE,"WTP";"Project",#N/A,FALSE,"PROJECT";"Summary -2",#N/A,FALSE,"SUMMARY"}</definedName>
    <definedName name="______a129" localSheetId="8"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11" hidden="1">{"Offgrid",#N/A,FALSE,"OFFGRID";"Region",#N/A,FALSE,"REGION";"Offgrid -2",#N/A,FALSE,"OFFGRID";"WTP",#N/A,FALSE,"WTP";"WTP -2",#N/A,FALSE,"WTP";"Project",#N/A,FALSE,"PROJECT";"Summary -2",#N/A,FALSE,"SUMMARY"}</definedName>
    <definedName name="______a130" localSheetId="9" hidden="1">{"Offgrid",#N/A,FALSE,"OFFGRID";"Region",#N/A,FALSE,"REGION";"Offgrid -2",#N/A,FALSE,"OFFGRID";"WTP",#N/A,FALSE,"WTP";"WTP -2",#N/A,FALSE,"WTP";"Project",#N/A,FALSE,"PROJECT";"Summary -2",#N/A,FALSE,"SUMMARY"}</definedName>
    <definedName name="______a130" localSheetId="8"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2" hidden="1">{"'Sheet1'!$L$16"}</definedName>
    <definedName name="______BG12" hidden="1">{"'Sheet1'!$L$16"}</definedName>
    <definedName name="______CD1" localSheetId="11" hidden="1">{"'Sheet1'!$L$16"}</definedName>
    <definedName name="______CD1" localSheetId="9" hidden="1">{"'Sheet1'!$L$16"}</definedName>
    <definedName name="______CD1" localSheetId="8" hidden="1">{"'Sheet1'!$L$16"}</definedName>
    <definedName name="______CD1" hidden="1">{"'Sheet1'!$L$16"}</definedName>
    <definedName name="______CD2" localSheetId="11" hidden="1">{"'Sheet1'!$L$16"}</definedName>
    <definedName name="______CD2" localSheetId="9" hidden="1">{"'Sheet1'!$L$16"}</definedName>
    <definedName name="______CD2" localSheetId="8" hidden="1">{"'Sheet1'!$L$16"}</definedName>
    <definedName name="______CD2" hidden="1">{"'Sheet1'!$L$16"}</definedName>
    <definedName name="______CN1" hidden="1">{"'Sheet1'!$L$16"}</definedName>
    <definedName name="______coc14" localSheetId="11" hidden="1">{#N/A,#N/A,FALSE,"Chi tiÆt"}</definedName>
    <definedName name="______coc14" localSheetId="9" hidden="1">{#N/A,#N/A,FALSE,"Chi tiÆt"}</definedName>
    <definedName name="______coc14" localSheetId="8" hidden="1">{#N/A,#N/A,FALSE,"Chi tiÆt"}</definedName>
    <definedName name="______coc14" hidden="1">{#N/A,#N/A,FALSE,"Chi tiÆt"}</definedName>
    <definedName name="______h1" localSheetId="11" hidden="1">{"'Sheet1'!$L$16"}</definedName>
    <definedName name="______h1" localSheetId="9" hidden="1">{"'Sheet1'!$L$16"}</definedName>
    <definedName name="______h1" localSheetId="8" hidden="1">{"'Sheet1'!$L$16"}</definedName>
    <definedName name="______h1" hidden="1">{"'Sheet1'!$L$16"}</definedName>
    <definedName name="______hh1219" hidden="1">{"'Sheet1'!$L$16"}</definedName>
    <definedName name="______hu1" localSheetId="11" hidden="1">{"'Sheet1'!$L$16"}</definedName>
    <definedName name="______hu1" localSheetId="9" hidden="1">{"'Sheet1'!$L$16"}</definedName>
    <definedName name="______hu1" localSheetId="8" hidden="1">{"'Sheet1'!$L$16"}</definedName>
    <definedName name="______hu1" hidden="1">{"'Sheet1'!$L$16"}</definedName>
    <definedName name="______hu2" localSheetId="11" hidden="1">{"'Sheet1'!$L$16"}</definedName>
    <definedName name="______hu2" localSheetId="9" hidden="1">{"'Sheet1'!$L$16"}</definedName>
    <definedName name="______hu2" localSheetId="8" hidden="1">{"'Sheet1'!$L$16"}</definedName>
    <definedName name="______hu2" hidden="1">{"'Sheet1'!$L$16"}</definedName>
    <definedName name="______hu5" localSheetId="11" hidden="1">{"'Sheet1'!$L$16"}</definedName>
    <definedName name="______hu5" localSheetId="9" hidden="1">{"'Sheet1'!$L$16"}</definedName>
    <definedName name="______hu5" localSheetId="8" hidden="1">{"'Sheet1'!$L$16"}</definedName>
    <definedName name="______hu5" hidden="1">{"'Sheet1'!$L$16"}</definedName>
    <definedName name="______hu6" localSheetId="11" hidden="1">{"'Sheet1'!$L$16"}</definedName>
    <definedName name="______hu6" localSheetId="9" hidden="1">{"'Sheet1'!$L$16"}</definedName>
    <definedName name="______hu6" localSheetId="8" hidden="1">{"'Sheet1'!$L$16"}</definedName>
    <definedName name="______hu6" hidden="1">{"'Sheet1'!$L$16"}</definedName>
    <definedName name="______hu7" localSheetId="11" hidden="1">{"'Sheet1'!$L$16"}</definedName>
    <definedName name="______hu7" localSheetId="9" hidden="1">{"'Sheet1'!$L$16"}</definedName>
    <definedName name="______hu7" localSheetId="8" hidden="1">{"'Sheet1'!$L$16"}</definedName>
    <definedName name="______hu7" hidden="1">{"'Sheet1'!$L$16"}</definedName>
    <definedName name="______k10" localSheetId="11" hidden="1">{"'Sheet1'!$L$16"}</definedName>
    <definedName name="______k10" localSheetId="9" hidden="1">{"'Sheet1'!$L$16"}</definedName>
    <definedName name="______k10" localSheetId="8" hidden="1">{"'Sheet1'!$L$16"}</definedName>
    <definedName name="______k10" hidden="1">{"'Sheet1'!$L$16"}</definedName>
    <definedName name="______Lan1" hidden="1">{"'Sheet1'!$L$16"}</definedName>
    <definedName name="______LAN3" hidden="1">{"'Sheet1'!$L$16"}</definedName>
    <definedName name="______ml2" localSheetId="11" hidden="1">{"'Sheet1'!$L$16"}</definedName>
    <definedName name="______ml2" localSheetId="9" hidden="1">{"'Sheet1'!$L$16"}</definedName>
    <definedName name="______ml2" localSheetId="8" hidden="1">{"'Sheet1'!$L$16"}</definedName>
    <definedName name="______ml2" hidden="1">{"'Sheet1'!$L$16"}</definedName>
    <definedName name="______Mui14" localSheetId="11" hidden="1">{"'Sheet1'!$L$16"}</definedName>
    <definedName name="______Mui14" localSheetId="9" hidden="1">{"'Sheet1'!$L$16"}</definedName>
    <definedName name="______Mui14" localSheetId="8" hidden="1">{"'Sheet1'!$L$16"}</definedName>
    <definedName name="______Mui14" hidden="1">{"'Sheet1'!$L$16"}</definedName>
    <definedName name="______N2" localSheetId="11" hidden="1">{"'Sheet1'!$L$16"}</definedName>
    <definedName name="______N2" localSheetId="9" hidden="1">{"'Sheet1'!$L$16"}</definedName>
    <definedName name="______N2" localSheetId="8" hidden="1">{"'Sheet1'!$L$16"}</definedName>
    <definedName name="______N2" hidden="1">{"'Sheet1'!$L$16"}</definedName>
    <definedName name="______NO1" hidden="1">#REF!</definedName>
    <definedName name="______NO2" hidden="1">#REF!</definedName>
    <definedName name="______NSO2" hidden="1">{"'Sheet1'!$L$16"}</definedName>
    <definedName name="______P3" hidden="1">{#N/A,#N/A,FALSE,"特殊室（ＢＱ表）"}</definedName>
    <definedName name="______PA3" hidden="1">{"'Sheet1'!$L$16"}</definedName>
    <definedName name="______pa4" localSheetId="11" hidden="1">{"'Sheet1'!$L$16"}</definedName>
    <definedName name="______pa4" localSheetId="9" hidden="1">{"'Sheet1'!$L$16"}</definedName>
    <definedName name="______pa4" localSheetId="8" hidden="1">{"'Sheet1'!$L$16"}</definedName>
    <definedName name="______pa4" hidden="1">{"'Sheet1'!$L$16"}</definedName>
    <definedName name="______PPP3" hidden="1">{#N/A,#N/A,FALSE,"特殊室（ＢＱ表）"}</definedName>
    <definedName name="______PPP33" hidden="1">{#N/A,#N/A,FALSE,"特殊室（ＢＱ表）"}</definedName>
    <definedName name="______ppp34" hidden="1">{#N/A,#N/A,FALSE,"特殊室（ＢＱ表）"}</definedName>
    <definedName name="______ppp3444" hidden="1">{#N/A,#N/A,FALSE,"特殊室（ＢＱ表）"}</definedName>
    <definedName name="______SCL4" hidden="1">{"'Sheet1'!$L$16"}</definedName>
    <definedName name="______sum1" hidden="1">#REF!</definedName>
    <definedName name="______T1" localSheetId="11" hidden="1">{"'Sheet1'!$L$16"}</definedName>
    <definedName name="______T1" localSheetId="9" hidden="1">{"'Sheet1'!$L$16"}</definedName>
    <definedName name="______T1" localSheetId="8" hidden="1">{"'Sheet1'!$L$16"}</definedName>
    <definedName name="______T1" hidden="1">{"'Sheet1'!$L$16"}</definedName>
    <definedName name="______T10" localSheetId="11" hidden="1">{"'Sheet1'!$L$16"}</definedName>
    <definedName name="______T10" localSheetId="9" hidden="1">{"'Sheet1'!$L$16"}</definedName>
    <definedName name="______T10" localSheetId="8" hidden="1">{"'Sheet1'!$L$16"}</definedName>
    <definedName name="______T10" hidden="1">{"'Sheet1'!$L$16"}</definedName>
    <definedName name="______T3" hidden="1">{"'Sheet1'!$L$16"}</definedName>
    <definedName name="______TM2" hidden="1">{"'Sheet1'!$L$16"}</definedName>
    <definedName name="______TT04" hidden="1">#REF!</definedName>
    <definedName name="______tt3" localSheetId="11" hidden="1">{"'Sheet1'!$L$16"}</definedName>
    <definedName name="______tt3" localSheetId="9" hidden="1">{"'Sheet1'!$L$16"}</definedName>
    <definedName name="______tt3" localSheetId="8" hidden="1">{"'Sheet1'!$L$16"}</definedName>
    <definedName name="______tt3" hidden="1">{"'Sheet1'!$L$16"}</definedName>
    <definedName name="______xlfn.BAHTTEXT" hidden="1">#NAME?</definedName>
    <definedName name="_____a1" localSheetId="11" hidden="1">{"'Sheet1'!$L$16"}</definedName>
    <definedName name="_____a1" localSheetId="9" hidden="1">{"'Sheet1'!$L$16"}</definedName>
    <definedName name="_____a1" localSheetId="8" hidden="1">{"'Sheet1'!$L$16"}</definedName>
    <definedName name="_____a1" hidden="1">{"'Sheet1'!$L$16"}</definedName>
    <definedName name="_____a10" localSheetId="11" hidden="1">{"'Sheet1'!$L$16"}</definedName>
    <definedName name="_____a10" localSheetId="9" hidden="1">{"'Sheet1'!$L$16"}</definedName>
    <definedName name="_____a10" localSheetId="8" hidden="1">{"'Sheet1'!$L$16"}</definedName>
    <definedName name="_____a10" hidden="1">{"'Sheet1'!$L$16"}</definedName>
    <definedName name="_____a11" localSheetId="11" hidden="1">{"'Sheet1'!$L$16"}</definedName>
    <definedName name="_____a11" localSheetId="9" hidden="1">{"'Sheet1'!$L$16"}</definedName>
    <definedName name="_____a11" localSheetId="8" hidden="1">{"'Sheet1'!$L$16"}</definedName>
    <definedName name="_____a11" hidden="1">{"'Sheet1'!$L$16"}</definedName>
    <definedName name="_____a12" localSheetId="11" hidden="1">{"'Sheet1'!$L$16"}</definedName>
    <definedName name="_____a12" localSheetId="9" hidden="1">{"'Sheet1'!$L$16"}</definedName>
    <definedName name="_____a12" localSheetId="8" hidden="1">{"'Sheet1'!$L$16"}</definedName>
    <definedName name="_____a12" hidden="1">{"'Sheet1'!$L$16"}</definedName>
    <definedName name="_____a129" localSheetId="11" hidden="1">{"Offgrid",#N/A,FALSE,"OFFGRID";"Region",#N/A,FALSE,"REGION";"Offgrid -2",#N/A,FALSE,"OFFGRID";"WTP",#N/A,FALSE,"WTP";"WTP -2",#N/A,FALSE,"WTP";"Project",#N/A,FALSE,"PROJECT";"Summary -2",#N/A,FALSE,"SUMMARY"}</definedName>
    <definedName name="_____a129" localSheetId="9" hidden="1">{"Offgrid",#N/A,FALSE,"OFFGRID";"Region",#N/A,FALSE,"REGION";"Offgrid -2",#N/A,FALSE,"OFFGRID";"WTP",#N/A,FALSE,"WTP";"WTP -2",#N/A,FALSE,"WTP";"Project",#N/A,FALSE,"PROJECT";"Summary -2",#N/A,FALSE,"SUMMARY"}</definedName>
    <definedName name="_____a129" localSheetId="8"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localSheetId="8"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2" localSheetId="11" hidden="1">{"'Sheet1'!$L$16"}</definedName>
    <definedName name="_____a2" localSheetId="9" hidden="1">{"'Sheet1'!$L$16"}</definedName>
    <definedName name="_____a2" localSheetId="8" hidden="1">{"'Sheet1'!$L$16"}</definedName>
    <definedName name="_____a2" hidden="1">{"'Sheet1'!$L$16"}</definedName>
    <definedName name="_____a3" localSheetId="11" hidden="1">{"'Sheet1'!$L$16"}</definedName>
    <definedName name="_____a3" localSheetId="9" hidden="1">{"'Sheet1'!$L$16"}</definedName>
    <definedName name="_____a3" localSheetId="8" hidden="1">{"'Sheet1'!$L$16"}</definedName>
    <definedName name="_____a3" hidden="1">{"'Sheet1'!$L$16"}</definedName>
    <definedName name="_____a4" localSheetId="11" hidden="1">{"'Sheet1'!$L$16"}</definedName>
    <definedName name="_____a4" localSheetId="9" hidden="1">{"'Sheet1'!$L$16"}</definedName>
    <definedName name="_____a4" localSheetId="8" hidden="1">{"'Sheet1'!$L$16"}</definedName>
    <definedName name="_____a4" hidden="1">{"'Sheet1'!$L$16"}</definedName>
    <definedName name="_____a5" localSheetId="11" hidden="1">{"'Sheet1'!$L$16"}</definedName>
    <definedName name="_____a5" localSheetId="9" hidden="1">{"'Sheet1'!$L$16"}</definedName>
    <definedName name="_____a5" localSheetId="8" hidden="1">{"'Sheet1'!$L$16"}</definedName>
    <definedName name="_____a5" hidden="1">{"'Sheet1'!$L$16"}</definedName>
    <definedName name="_____a7" localSheetId="11" hidden="1">{"'Sheet1'!$L$16"}</definedName>
    <definedName name="_____a7" localSheetId="9" hidden="1">{"'Sheet1'!$L$16"}</definedName>
    <definedName name="_____a7" localSheetId="8" hidden="1">{"'Sheet1'!$L$16"}</definedName>
    <definedName name="_____a7" hidden="1">{"'Sheet1'!$L$16"}</definedName>
    <definedName name="_____a8" localSheetId="11" hidden="1">{"'Sheet1'!$L$16"}</definedName>
    <definedName name="_____a8" localSheetId="9" hidden="1">{"'Sheet1'!$L$16"}</definedName>
    <definedName name="_____a8" localSheetId="8" hidden="1">{"'Sheet1'!$L$16"}</definedName>
    <definedName name="_____a8" hidden="1">{"'Sheet1'!$L$16"}</definedName>
    <definedName name="_____a9" localSheetId="11" hidden="1">{"'Sheet1'!$L$16"}</definedName>
    <definedName name="_____a9" localSheetId="9" hidden="1">{"'Sheet1'!$L$16"}</definedName>
    <definedName name="_____a9" localSheetId="8" hidden="1">{"'Sheet1'!$L$16"}</definedName>
    <definedName name="_____a9" hidden="1">{"'Sheet1'!$L$16"}</definedName>
    <definedName name="_____BG12" hidden="1">{"'Sheet1'!$L$16"}</definedName>
    <definedName name="_____CD1" localSheetId="11" hidden="1">{"'Sheet1'!$L$16"}</definedName>
    <definedName name="_____CD1" localSheetId="9" hidden="1">{"'Sheet1'!$L$16"}</definedName>
    <definedName name="_____CD1" localSheetId="8" hidden="1">{"'Sheet1'!$L$16"}</definedName>
    <definedName name="_____CD1" hidden="1">{"'Sheet1'!$L$16"}</definedName>
    <definedName name="_____CN1" hidden="1">{"'Sheet1'!$L$16"}</definedName>
    <definedName name="_____coc14" localSheetId="11" hidden="1">{#N/A,#N/A,FALSE,"Chi tiÆt"}</definedName>
    <definedName name="_____coc14" localSheetId="9" hidden="1">{#N/A,#N/A,FALSE,"Chi tiÆt"}</definedName>
    <definedName name="_____coc14" localSheetId="8" hidden="1">{#N/A,#N/A,FALSE,"Chi tiÆt"}</definedName>
    <definedName name="_____coc14" hidden="1">{#N/A,#N/A,FALSE,"Chi tiÆt"}</definedName>
    <definedName name="_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f5" localSheetId="11" hidden="1">{"'Sheet1'!$L$16"}</definedName>
    <definedName name="_____f5" localSheetId="9" hidden="1">{"'Sheet1'!$L$16"}</definedName>
    <definedName name="_____f5" localSheetId="8" hidden="1">{"'Sheet1'!$L$16"}</definedName>
    <definedName name="_____f5" hidden="1">{"'Sheet1'!$L$16"}</definedName>
    <definedName name="_____h1" localSheetId="11" hidden="1">{"'Sheet1'!$L$16"}</definedName>
    <definedName name="_____h1" localSheetId="9" hidden="1">{"'Sheet1'!$L$16"}</definedName>
    <definedName name="_____h1" localSheetId="8" hidden="1">{"'Sheet1'!$L$16"}</definedName>
    <definedName name="_____h1" hidden="1">{"'Sheet1'!$L$16"}</definedName>
    <definedName name="_____hh1219" hidden="1">{"'Sheet1'!$L$16"}</definedName>
    <definedName name="_____hu1" localSheetId="11" hidden="1">{"'Sheet1'!$L$16"}</definedName>
    <definedName name="_____hu1" localSheetId="9" hidden="1">{"'Sheet1'!$L$16"}</definedName>
    <definedName name="_____hu1" localSheetId="8" hidden="1">{"'Sheet1'!$L$16"}</definedName>
    <definedName name="_____hu1" hidden="1">{"'Sheet1'!$L$16"}</definedName>
    <definedName name="_____hu2" localSheetId="11" hidden="1">{"'Sheet1'!$L$16"}</definedName>
    <definedName name="_____hu2" localSheetId="9" hidden="1">{"'Sheet1'!$L$16"}</definedName>
    <definedName name="_____hu2" localSheetId="8" hidden="1">{"'Sheet1'!$L$16"}</definedName>
    <definedName name="_____hu2" hidden="1">{"'Sheet1'!$L$16"}</definedName>
    <definedName name="_____hu5" localSheetId="11" hidden="1">{"'Sheet1'!$L$16"}</definedName>
    <definedName name="_____hu5" localSheetId="9" hidden="1">{"'Sheet1'!$L$16"}</definedName>
    <definedName name="_____hu5" localSheetId="8" hidden="1">{"'Sheet1'!$L$16"}</definedName>
    <definedName name="_____hu5" hidden="1">{"'Sheet1'!$L$16"}</definedName>
    <definedName name="_____hu6" localSheetId="11" hidden="1">{"'Sheet1'!$L$16"}</definedName>
    <definedName name="_____hu6" localSheetId="9" hidden="1">{"'Sheet1'!$L$16"}</definedName>
    <definedName name="_____hu6" localSheetId="8" hidden="1">{"'Sheet1'!$L$16"}</definedName>
    <definedName name="_____hu6" hidden="1">{"'Sheet1'!$L$16"}</definedName>
    <definedName name="_____hu7" localSheetId="11" hidden="1">{"'Sheet1'!$L$16"}</definedName>
    <definedName name="_____hu7" localSheetId="9" hidden="1">{"'Sheet1'!$L$16"}</definedName>
    <definedName name="_____hu7" localSheetId="8" hidden="1">{"'Sheet1'!$L$16"}</definedName>
    <definedName name="_____hu7" hidden="1">{"'Sheet1'!$L$16"}</definedName>
    <definedName name="_____k10" localSheetId="11" hidden="1">{"'Sheet1'!$L$16"}</definedName>
    <definedName name="_____k10" localSheetId="9" hidden="1">{"'Sheet1'!$L$16"}</definedName>
    <definedName name="_____k10" localSheetId="8" hidden="1">{"'Sheet1'!$L$16"}</definedName>
    <definedName name="_____k10" hidden="1">{"'Sheet1'!$L$16"}</definedName>
    <definedName name="_____Lan1" localSheetId="11" hidden="1">{"'Sheet1'!$L$16"}</definedName>
    <definedName name="_____Lan1" localSheetId="9" hidden="1">{"'Sheet1'!$L$16"}</definedName>
    <definedName name="_____Lan1" localSheetId="8" hidden="1">{"'Sheet1'!$L$16"}</definedName>
    <definedName name="_____Lan1" hidden="1">{"'Sheet1'!$L$16"}</definedName>
    <definedName name="_____LAN3" hidden="1">{"'Sheet1'!$L$16"}</definedName>
    <definedName name="_____ml2" localSheetId="11" hidden="1">{"'Sheet1'!$L$16"}</definedName>
    <definedName name="_____ml2" localSheetId="9" hidden="1">{"'Sheet1'!$L$16"}</definedName>
    <definedName name="_____ml2" localSheetId="8" hidden="1">{"'Sheet1'!$L$16"}</definedName>
    <definedName name="_____ml2" hidden="1">{"'Sheet1'!$L$16"}</definedName>
    <definedName name="_____Mui14" localSheetId="11" hidden="1">{"'Sheet1'!$L$16"}</definedName>
    <definedName name="_____Mui14" localSheetId="9" hidden="1">{"'Sheet1'!$L$16"}</definedName>
    <definedName name="_____Mui14" localSheetId="8" hidden="1">{"'Sheet1'!$L$16"}</definedName>
    <definedName name="_____Mui14" hidden="1">{"'Sheet1'!$L$16"}</definedName>
    <definedName name="_____N2" localSheetId="11" hidden="1">{"'Sheet1'!$L$16"}</definedName>
    <definedName name="_____N2" localSheetId="9" hidden="1">{"'Sheet1'!$L$16"}</definedName>
    <definedName name="_____N2" localSheetId="8" hidden="1">{"'Sheet1'!$L$16"}</definedName>
    <definedName name="_____N2" hidden="1">{"'Sheet1'!$L$16"}</definedName>
    <definedName name="_____NO1" hidden="1">#REF!</definedName>
    <definedName name="_____NO2" hidden="1">#REF!</definedName>
    <definedName name="_____NSO2" hidden="1">{"'Sheet1'!$L$16"}</definedName>
    <definedName name="_____P3" hidden="1">{#N/A,#N/A,FALSE,"特殊室（ＢＱ表）"}</definedName>
    <definedName name="_____PA3" hidden="1">{"'Sheet1'!$L$16"}</definedName>
    <definedName name="_____pa4" localSheetId="11" hidden="1">{"'Sheet1'!$L$16"}</definedName>
    <definedName name="_____pa4" localSheetId="9" hidden="1">{"'Sheet1'!$L$16"}</definedName>
    <definedName name="_____pa4" localSheetId="8" hidden="1">{"'Sheet1'!$L$16"}</definedName>
    <definedName name="_____pa4" hidden="1">{"'Sheet1'!$L$16"}</definedName>
    <definedName name="_____PPP3" hidden="1">{#N/A,#N/A,FALSE,"特殊室（ＢＱ表）"}</definedName>
    <definedName name="_____PPP33" hidden="1">{#N/A,#N/A,FALSE,"特殊室（ＢＱ表）"}</definedName>
    <definedName name="_____ppp34" hidden="1">{#N/A,#N/A,FALSE,"特殊室（ＢＱ表）"}</definedName>
    <definedName name="_____ppp3444" hidden="1">{#N/A,#N/A,FALSE,"特殊室（ＢＱ表）"}</definedName>
    <definedName name="_____sum1" hidden="1">#REF!</definedName>
    <definedName name="_____T01" localSheetId="8" hidden="1">#REF!</definedName>
    <definedName name="_____T01" hidden="1">#REF!</definedName>
    <definedName name="_____T1" hidden="1">{#N/A,#N/A,FALSE,"Chi tiÆt"}</definedName>
    <definedName name="_____T10" localSheetId="11" hidden="1">{"'Sheet1'!$L$16"}</definedName>
    <definedName name="_____T10" localSheetId="9" hidden="1">{"'Sheet1'!$L$16"}</definedName>
    <definedName name="_____T10" localSheetId="8" hidden="1">{"'Sheet1'!$L$16"}</definedName>
    <definedName name="_____T10" hidden="1">{"'Sheet1'!$L$16"}</definedName>
    <definedName name="_____T3" hidden="1">{"'Sheet1'!$L$16"}</definedName>
    <definedName name="_____TM2" hidden="1">{"'Sheet1'!$L$16"}</definedName>
    <definedName name="_____TT04" hidden="1">#REF!</definedName>
    <definedName name="_____tt3" localSheetId="11" hidden="1">{"'Sheet1'!$L$16"}</definedName>
    <definedName name="_____tt3" localSheetId="9" hidden="1">{"'Sheet1'!$L$16"}</definedName>
    <definedName name="_____tt3" localSheetId="8" hidden="1">{"'Sheet1'!$L$16"}</definedName>
    <definedName name="_____tt3" hidden="1">{"'Sheet1'!$L$16"}</definedName>
    <definedName name="_____xlfn.BAHTTEXT" hidden="1">#NAME?</definedName>
    <definedName name="____a1" localSheetId="11" hidden="1">{"'Sheet1'!$L$16"}</definedName>
    <definedName name="____a1" localSheetId="9" hidden="1">{"'Sheet1'!$L$16"}</definedName>
    <definedName name="____a1" localSheetId="8" hidden="1">{"'Sheet1'!$L$16"}</definedName>
    <definedName name="____a1" hidden="1">{"'Sheet1'!$L$16"}</definedName>
    <definedName name="____a10" localSheetId="11" hidden="1">{"'Sheet1'!$L$16"}</definedName>
    <definedName name="____a10" localSheetId="9" hidden="1">{"'Sheet1'!$L$16"}</definedName>
    <definedName name="____a10" localSheetId="8" hidden="1">{"'Sheet1'!$L$16"}</definedName>
    <definedName name="____a10" hidden="1">{"'Sheet1'!$L$16"}</definedName>
    <definedName name="____a11" localSheetId="11" hidden="1">{"'Sheet1'!$L$16"}</definedName>
    <definedName name="____a11" localSheetId="9" hidden="1">{"'Sheet1'!$L$16"}</definedName>
    <definedName name="____a11" localSheetId="8" hidden="1">{"'Sheet1'!$L$16"}</definedName>
    <definedName name="____a11" hidden="1">{"'Sheet1'!$L$16"}</definedName>
    <definedName name="____a12" localSheetId="11" hidden="1">{"'Sheet1'!$L$16"}</definedName>
    <definedName name="____a12" localSheetId="9" hidden="1">{"'Sheet1'!$L$16"}</definedName>
    <definedName name="____a12" localSheetId="8" hidden="1">{"'Sheet1'!$L$16"}</definedName>
    <definedName name="____a12" hidden="1">{"'Sheet1'!$L$16"}</definedName>
    <definedName name="____a129" localSheetId="11"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11" hidden="1">{"'Sheet1'!$L$16"}</definedName>
    <definedName name="____a2" localSheetId="9" hidden="1">{"'Sheet1'!$L$16"}</definedName>
    <definedName name="____a2" localSheetId="8" hidden="1">{"'Sheet1'!$L$16"}</definedName>
    <definedName name="____a2" hidden="1">{"'Sheet1'!$L$16"}</definedName>
    <definedName name="____a3" localSheetId="11" hidden="1">{"'Sheet1'!$L$16"}</definedName>
    <definedName name="____a3" localSheetId="9" hidden="1">{"'Sheet1'!$L$16"}</definedName>
    <definedName name="____a3" localSheetId="8" hidden="1">{"'Sheet1'!$L$16"}</definedName>
    <definedName name="____a3" hidden="1">{"'Sheet1'!$L$16"}</definedName>
    <definedName name="____a4" localSheetId="11" hidden="1">{"'Sheet1'!$L$16"}</definedName>
    <definedName name="____a4" localSheetId="9" hidden="1">{"'Sheet1'!$L$16"}</definedName>
    <definedName name="____a4" localSheetId="8" hidden="1">{"'Sheet1'!$L$16"}</definedName>
    <definedName name="____a4" hidden="1">{"'Sheet1'!$L$16"}</definedName>
    <definedName name="____a5" localSheetId="11" hidden="1">{"'Sheet1'!$L$16"}</definedName>
    <definedName name="____a5" localSheetId="9" hidden="1">{"'Sheet1'!$L$16"}</definedName>
    <definedName name="____a5" localSheetId="8" hidden="1">{"'Sheet1'!$L$16"}</definedName>
    <definedName name="____a5" hidden="1">{"'Sheet1'!$L$16"}</definedName>
    <definedName name="____a7" localSheetId="11" hidden="1">{"'Sheet1'!$L$16"}</definedName>
    <definedName name="____a7" localSheetId="9" hidden="1">{"'Sheet1'!$L$16"}</definedName>
    <definedName name="____a7" localSheetId="8" hidden="1">{"'Sheet1'!$L$16"}</definedName>
    <definedName name="____a7" hidden="1">{"'Sheet1'!$L$16"}</definedName>
    <definedName name="____a8" localSheetId="11" hidden="1">{"'Sheet1'!$L$16"}</definedName>
    <definedName name="____a8" localSheetId="9" hidden="1">{"'Sheet1'!$L$16"}</definedName>
    <definedName name="____a8" localSheetId="8" hidden="1">{"'Sheet1'!$L$16"}</definedName>
    <definedName name="____a8" hidden="1">{"'Sheet1'!$L$16"}</definedName>
    <definedName name="____a9" localSheetId="11" hidden="1">{"'Sheet1'!$L$16"}</definedName>
    <definedName name="____a9" localSheetId="9" hidden="1">{"'Sheet1'!$L$16"}</definedName>
    <definedName name="____a9" localSheetId="8" hidden="1">{"'Sheet1'!$L$16"}</definedName>
    <definedName name="____a9" hidden="1">{"'Sheet1'!$L$16"}</definedName>
    <definedName name="____BG12" hidden="1">{"'Sheet1'!$L$16"}</definedName>
    <definedName name="____CD1" localSheetId="11" hidden="1">{"'Sheet1'!$L$16"}</definedName>
    <definedName name="____CD1" localSheetId="9" hidden="1">{"'Sheet1'!$L$16"}</definedName>
    <definedName name="____CD1" localSheetId="8" hidden="1">{"'Sheet1'!$L$16"}</definedName>
    <definedName name="____CD1" hidden="1">{"'Sheet1'!$L$16"}</definedName>
    <definedName name="____CD2" localSheetId="11" hidden="1">{"'Sheet1'!$L$16"}</definedName>
    <definedName name="____CD2" localSheetId="9" hidden="1">{"'Sheet1'!$L$16"}</definedName>
    <definedName name="____CD2" localSheetId="8" hidden="1">{"'Sheet1'!$L$16"}</definedName>
    <definedName name="____CD2" hidden="1">{"'Sheet1'!$L$16"}</definedName>
    <definedName name="____CN1" hidden="1">{"'Sheet1'!$L$16"}</definedName>
    <definedName name="____coc14" localSheetId="11" hidden="1">{#N/A,#N/A,FALSE,"Chi tiÆt"}</definedName>
    <definedName name="____coc14" localSheetId="9" hidden="1">{#N/A,#N/A,FALSE,"Chi tiÆt"}</definedName>
    <definedName name="____coc14" localSheetId="8" hidden="1">{#N/A,#N/A,FALSE,"Chi tiÆt"}</definedName>
    <definedName name="____coc14" hidden="1">{#N/A,#N/A,FALSE,"Chi tiÆt"}</definedName>
    <definedName name="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f5" localSheetId="11" hidden="1">{"'Sheet1'!$L$16"}</definedName>
    <definedName name="____f5" localSheetId="9" hidden="1">{"'Sheet1'!$L$16"}</definedName>
    <definedName name="____f5" localSheetId="8" hidden="1">{"'Sheet1'!$L$16"}</definedName>
    <definedName name="____f5" hidden="1">{"'Sheet1'!$L$16"}</definedName>
    <definedName name="____h1" localSheetId="11" hidden="1">{"'Sheet1'!$L$16"}</definedName>
    <definedName name="____h1" localSheetId="9" hidden="1">{"'Sheet1'!$L$16"}</definedName>
    <definedName name="____h1" localSheetId="8" hidden="1">{"'Sheet1'!$L$16"}</definedName>
    <definedName name="____h1" hidden="1">{"'Sheet1'!$L$16"}</definedName>
    <definedName name="____hh1219" hidden="1">{"'Sheet1'!$L$16"}</definedName>
    <definedName name="____hu1" localSheetId="11" hidden="1">{"'Sheet1'!$L$16"}</definedName>
    <definedName name="____hu1" localSheetId="9" hidden="1">{"'Sheet1'!$L$16"}</definedName>
    <definedName name="____hu1" localSheetId="8" hidden="1">{"'Sheet1'!$L$16"}</definedName>
    <definedName name="____hu1" hidden="1">{"'Sheet1'!$L$16"}</definedName>
    <definedName name="____hu2" localSheetId="11" hidden="1">{"'Sheet1'!$L$16"}</definedName>
    <definedName name="____hu2" localSheetId="9" hidden="1">{"'Sheet1'!$L$16"}</definedName>
    <definedName name="____hu2" localSheetId="8" hidden="1">{"'Sheet1'!$L$16"}</definedName>
    <definedName name="____hu2" hidden="1">{"'Sheet1'!$L$16"}</definedName>
    <definedName name="____hu5" localSheetId="11" hidden="1">{"'Sheet1'!$L$16"}</definedName>
    <definedName name="____hu5" localSheetId="9" hidden="1">{"'Sheet1'!$L$16"}</definedName>
    <definedName name="____hu5" localSheetId="8" hidden="1">{"'Sheet1'!$L$16"}</definedName>
    <definedName name="____hu5" hidden="1">{"'Sheet1'!$L$16"}</definedName>
    <definedName name="____hu6" localSheetId="11" hidden="1">{"'Sheet1'!$L$16"}</definedName>
    <definedName name="____hu6" localSheetId="9" hidden="1">{"'Sheet1'!$L$16"}</definedName>
    <definedName name="____hu6" localSheetId="8" hidden="1">{"'Sheet1'!$L$16"}</definedName>
    <definedName name="____hu6" hidden="1">{"'Sheet1'!$L$16"}</definedName>
    <definedName name="____hu7" localSheetId="11" hidden="1">{"'Sheet1'!$L$16"}</definedName>
    <definedName name="____hu7" localSheetId="9" hidden="1">{"'Sheet1'!$L$16"}</definedName>
    <definedName name="____hu7" localSheetId="8" hidden="1">{"'Sheet1'!$L$16"}</definedName>
    <definedName name="____hu7" hidden="1">{"'Sheet1'!$L$16"}</definedName>
    <definedName name="____huy1" hidden="1">{"'Sheet1'!$L$16"}</definedName>
    <definedName name="____huy2" hidden="1">{"'Sheet1'!$L$16"}</definedName>
    <definedName name="____k10" localSheetId="11" hidden="1">{"'Sheet1'!$L$16"}</definedName>
    <definedName name="____k10" localSheetId="9" hidden="1">{"'Sheet1'!$L$16"}</definedName>
    <definedName name="____k10" localSheetId="8" hidden="1">{"'Sheet1'!$L$16"}</definedName>
    <definedName name="____k10" hidden="1">{"'Sheet1'!$L$16"}</definedName>
    <definedName name="____Lan1" localSheetId="11" hidden="1">{"'Sheet1'!$L$16"}</definedName>
    <definedName name="____Lan1" localSheetId="9" hidden="1">{"'Sheet1'!$L$16"}</definedName>
    <definedName name="____Lan1" localSheetId="8" hidden="1">{"'Sheet1'!$L$16"}</definedName>
    <definedName name="____Lan1" hidden="1">{"'Sheet1'!$L$16"}</definedName>
    <definedName name="____LAN3" hidden="1">{"'Sheet1'!$L$16"}</definedName>
    <definedName name="____ml2" localSheetId="11" hidden="1">{"'Sheet1'!$L$16"}</definedName>
    <definedName name="____ml2" localSheetId="9" hidden="1">{"'Sheet1'!$L$16"}</definedName>
    <definedName name="____ml2" localSheetId="8" hidden="1">{"'Sheet1'!$L$16"}</definedName>
    <definedName name="____ml2" hidden="1">{"'Sheet1'!$L$16"}</definedName>
    <definedName name="____Mui14" localSheetId="11" hidden="1">{"'Sheet1'!$L$16"}</definedName>
    <definedName name="____Mui14" localSheetId="9" hidden="1">{"'Sheet1'!$L$16"}</definedName>
    <definedName name="____Mui14" localSheetId="8" hidden="1">{"'Sheet1'!$L$16"}</definedName>
    <definedName name="____Mui14" hidden="1">{"'Sheet1'!$L$16"}</definedName>
    <definedName name="____N2" hidden="1">{"'Sheet1'!$L$16"}</definedName>
    <definedName name="____NO1" hidden="1">#REF!</definedName>
    <definedName name="____NO2" hidden="1">#REF!</definedName>
    <definedName name="____nso1" hidden="1">{"'Sheet1'!$L$16"}</definedName>
    <definedName name="____NSO2" hidden="1">{"'Sheet1'!$L$16"}</definedName>
    <definedName name="____P3" hidden="1">{#N/A,#N/A,FALSE,"特殊室（ＢＱ表）"}</definedName>
    <definedName name="____PA3" hidden="1">{"'Sheet1'!$L$16"}</definedName>
    <definedName name="____pa4" localSheetId="11" hidden="1">{"'Sheet1'!$L$16"}</definedName>
    <definedName name="____pa4" localSheetId="9" hidden="1">{"'Sheet1'!$L$16"}</definedName>
    <definedName name="____pa4" localSheetId="8" hidden="1">{"'Sheet1'!$L$16"}</definedName>
    <definedName name="____pa4" hidden="1">{"'Sheet1'!$L$16"}</definedName>
    <definedName name="____PPP3" hidden="1">{#N/A,#N/A,FALSE,"特殊室（ＢＱ表）"}</definedName>
    <definedName name="____PPP33" hidden="1">{#N/A,#N/A,FALSE,"特殊室（ＢＱ表）"}</definedName>
    <definedName name="____ppp34" hidden="1">{#N/A,#N/A,FALSE,"特殊室（ＢＱ表）"}</definedName>
    <definedName name="____ppp3444" hidden="1">{#N/A,#N/A,FALSE,"特殊室（ＢＱ表）"}</definedName>
    <definedName name="____sum1" localSheetId="1" hidden="1">#REF!</definedName>
    <definedName name="____sum1" hidden="1">#REF!</definedName>
    <definedName name="____T01" localSheetId="8" hidden="1">#REF!</definedName>
    <definedName name="____T01" hidden="1">#REF!</definedName>
    <definedName name="____T1" localSheetId="11" hidden="1">{"'Sheet1'!$L$16"}</definedName>
    <definedName name="____T1" localSheetId="9" hidden="1">{"'Sheet1'!$L$16"}</definedName>
    <definedName name="____T1" localSheetId="8" hidden="1">{"'Sheet1'!$L$16"}</definedName>
    <definedName name="____T1" hidden="1">{"'Sheet1'!$L$16"}</definedName>
    <definedName name="____T10" localSheetId="11" hidden="1">{"'Sheet1'!$L$16"}</definedName>
    <definedName name="____T10" localSheetId="9" hidden="1">{"'Sheet1'!$L$16"}</definedName>
    <definedName name="____T10" localSheetId="8" hidden="1">{"'Sheet1'!$L$16"}</definedName>
    <definedName name="____T10" hidden="1">{"'Sheet1'!$L$16"}</definedName>
    <definedName name="____T3" hidden="1">{"'Sheet1'!$L$16"}</definedName>
    <definedName name="____TM2" hidden="1">{"'Sheet1'!$L$16"}</definedName>
    <definedName name="____TT04" hidden="1">#REF!</definedName>
    <definedName name="____tt3" localSheetId="11" hidden="1">{"'Sheet1'!$L$16"}</definedName>
    <definedName name="____tt3" localSheetId="9" hidden="1">{"'Sheet1'!$L$16"}</definedName>
    <definedName name="____tt3" localSheetId="8" hidden="1">{"'Sheet1'!$L$16"}</definedName>
    <definedName name="____tt3" hidden="1">{"'Sheet1'!$L$16"}</definedName>
    <definedName name="____ttt1" hidden="1">{"'Sheet1'!$L$16"}</definedName>
    <definedName name="____xlfn.BAHTTEXT" hidden="1">#NAME?</definedName>
    <definedName name="___1__123Graph_Aｸﾞﾗﾌ_1" hidden="1">#REF!</definedName>
    <definedName name="___10__123Graph_Xｸﾞﾗﾌ_5" hidden="1">#REF!</definedName>
    <definedName name="___2__123Graph_Aｸﾞﾗﾌ_2" hidden="1">#REF!</definedName>
    <definedName name="___3__123Graph_Aｸﾞﾗﾌ_3" hidden="1">#REF!</definedName>
    <definedName name="___4__123Graph_Aｸﾞﾗﾌ_2" hidden="1">#REF!</definedName>
    <definedName name="___4__123Graph_Aｸﾞﾗﾌ_4" hidden="1">#REF!</definedName>
    <definedName name="___5__123Graph_Aｸﾞﾗﾌ_5" hidden="1">#REF!</definedName>
    <definedName name="___6__123Graph_Xｸﾞﾗﾌ_1" hidden="1">#REF!</definedName>
    <definedName name="___7__123Graph_Xｸﾞﾗﾌ_2" hidden="1">#REF!</definedName>
    <definedName name="___8__123Graph_Xｸﾞﾗﾌ_3" hidden="1">#REF!</definedName>
    <definedName name="___9__123Graph_Xｸﾞﾗﾌ_4" hidden="1">#REF!</definedName>
    <definedName name="___a1" localSheetId="11" hidden="1">{"'Sheet1'!$L$16"}</definedName>
    <definedName name="___a1" localSheetId="9" hidden="1">{"'Sheet1'!$L$16"}</definedName>
    <definedName name="___a1" localSheetId="8" hidden="1">{"'Sheet1'!$L$16"}</definedName>
    <definedName name="___a1" hidden="1">{"'Sheet1'!$L$16"}</definedName>
    <definedName name="___a10" localSheetId="11" hidden="1">{"'Sheet1'!$L$16"}</definedName>
    <definedName name="___a10" localSheetId="9" hidden="1">{"'Sheet1'!$L$16"}</definedName>
    <definedName name="___a10" localSheetId="8" hidden="1">{"'Sheet1'!$L$16"}</definedName>
    <definedName name="___a10" hidden="1">{"'Sheet1'!$L$16"}</definedName>
    <definedName name="___a11" localSheetId="11" hidden="1">{"'Sheet1'!$L$16"}</definedName>
    <definedName name="___a11" localSheetId="9" hidden="1">{"'Sheet1'!$L$16"}</definedName>
    <definedName name="___a11" localSheetId="8" hidden="1">{"'Sheet1'!$L$16"}</definedName>
    <definedName name="___a11" hidden="1">{"'Sheet1'!$L$16"}</definedName>
    <definedName name="___a12" localSheetId="11" hidden="1">{"'Sheet1'!$L$16"}</definedName>
    <definedName name="___a12" localSheetId="9" hidden="1">{"'Sheet1'!$L$16"}</definedName>
    <definedName name="___a12" localSheetId="8" hidden="1">{"'Sheet1'!$L$16"}</definedName>
    <definedName name="___a12" hidden="1">{"'Sheet1'!$L$16"}</definedName>
    <definedName name="___a129" localSheetId="11" hidden="1">{"Offgrid",#N/A,FALSE,"OFFGRID";"Region",#N/A,FALSE,"REGION";"Offgrid -2",#N/A,FALSE,"OFFGRID";"WTP",#N/A,FALSE,"WTP";"WTP -2",#N/A,FALSE,"WTP";"Project",#N/A,FALSE,"PROJECT";"Summary -2",#N/A,FALSE,"SUMMARY"}</definedName>
    <definedName name="___a129" localSheetId="9" hidden="1">{"Offgrid",#N/A,FALSE,"OFFGRID";"Region",#N/A,FALSE,"REGION";"Offgrid -2",#N/A,FALSE,"OFFGRID";"WTP",#N/A,FALSE,"WTP";"WTP -2",#N/A,FALSE,"WTP";"Project",#N/A,FALSE,"PROJECT";"Summary -2",#N/A,FALSE,"SUMMARY"}</definedName>
    <definedName name="___a129" localSheetId="8"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1"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localSheetId="8"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11" hidden="1">{"'Sheet1'!$L$16"}</definedName>
    <definedName name="___a2" localSheetId="9" hidden="1">{"'Sheet1'!$L$16"}</definedName>
    <definedName name="___a2" localSheetId="8" hidden="1">{"'Sheet1'!$L$16"}</definedName>
    <definedName name="___a2" hidden="1">{"'Sheet1'!$L$16"}</definedName>
    <definedName name="___a3" localSheetId="11" hidden="1">{"'Sheet1'!$L$16"}</definedName>
    <definedName name="___a3" localSheetId="9" hidden="1">{"'Sheet1'!$L$16"}</definedName>
    <definedName name="___a3" localSheetId="8" hidden="1">{"'Sheet1'!$L$16"}</definedName>
    <definedName name="___a3" hidden="1">{"'Sheet1'!$L$16"}</definedName>
    <definedName name="___a4" localSheetId="11" hidden="1">{"'Sheet1'!$L$16"}</definedName>
    <definedName name="___a4" localSheetId="9" hidden="1">{"'Sheet1'!$L$16"}</definedName>
    <definedName name="___a4" localSheetId="8" hidden="1">{"'Sheet1'!$L$16"}</definedName>
    <definedName name="___a4" hidden="1">{"'Sheet1'!$L$16"}</definedName>
    <definedName name="___a5" localSheetId="11" hidden="1">{"'Sheet1'!$L$16"}</definedName>
    <definedName name="___a5" localSheetId="9" hidden="1">{"'Sheet1'!$L$16"}</definedName>
    <definedName name="___a5" localSheetId="8" hidden="1">{"'Sheet1'!$L$16"}</definedName>
    <definedName name="___a5" hidden="1">{"'Sheet1'!$L$16"}</definedName>
    <definedName name="___a7" localSheetId="11" hidden="1">{"'Sheet1'!$L$16"}</definedName>
    <definedName name="___a7" localSheetId="9" hidden="1">{"'Sheet1'!$L$16"}</definedName>
    <definedName name="___a7" localSheetId="8" hidden="1">{"'Sheet1'!$L$16"}</definedName>
    <definedName name="___a7" hidden="1">{"'Sheet1'!$L$16"}</definedName>
    <definedName name="___a8" localSheetId="11" hidden="1">{"'Sheet1'!$L$16"}</definedName>
    <definedName name="___a8" localSheetId="9" hidden="1">{"'Sheet1'!$L$16"}</definedName>
    <definedName name="___a8" localSheetId="8" hidden="1">{"'Sheet1'!$L$16"}</definedName>
    <definedName name="___a8" hidden="1">{"'Sheet1'!$L$16"}</definedName>
    <definedName name="___a9" localSheetId="11" hidden="1">{"'Sheet1'!$L$16"}</definedName>
    <definedName name="___a9" localSheetId="9" hidden="1">{"'Sheet1'!$L$16"}</definedName>
    <definedName name="___a9" localSheetId="8" hidden="1">{"'Sheet1'!$L$16"}</definedName>
    <definedName name="___a9" hidden="1">{"'Sheet1'!$L$16"}</definedName>
    <definedName name="___b2" hidden="1">{"'Sheet1'!$L$16"}</definedName>
    <definedName name="___BG12" hidden="1">{"'Sheet1'!$L$16"}</definedName>
    <definedName name="___CD1" localSheetId="11" hidden="1">{"'Sheet1'!$L$16"}</definedName>
    <definedName name="___CD1" localSheetId="9" hidden="1">{"'Sheet1'!$L$16"}</definedName>
    <definedName name="___CD1" localSheetId="8" hidden="1">{"'Sheet1'!$L$16"}</definedName>
    <definedName name="___CD1" hidden="1">{"'Sheet1'!$L$16"}</definedName>
    <definedName name="___CD2" localSheetId="11" hidden="1">{"'Sheet1'!$L$16"}</definedName>
    <definedName name="___CD2" localSheetId="9" hidden="1">{"'Sheet1'!$L$16"}</definedName>
    <definedName name="___CD2" localSheetId="8" hidden="1">{"'Sheet1'!$L$16"}</definedName>
    <definedName name="___CD2" hidden="1">{"'Sheet1'!$L$16"}</definedName>
    <definedName name="___CN1" hidden="1">{"'Sheet1'!$L$16"}</definedName>
    <definedName name="___coc14" localSheetId="11" hidden="1">{#N/A,#N/A,FALSE,"Chi tiÆt"}</definedName>
    <definedName name="___coc14" localSheetId="9" hidden="1">{#N/A,#N/A,FALSE,"Chi tiÆt"}</definedName>
    <definedName name="___coc14" localSheetId="8" hidden="1">{#N/A,#N/A,FALSE,"Chi tiÆt"}</definedName>
    <definedName name="___coc14" hidden="1">{#N/A,#N/A,FALSE,"Chi tiÆt"}</definedName>
    <definedName name="___Cty501" hidden="1">{"'Sheet1'!$L$16"}</definedName>
    <definedName name="___d1500" hidden="1">{"'Sheet1'!$L$16"}</definedName>
    <definedName name="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f5" localSheetId="11" hidden="1">{"'Sheet1'!$L$16"}</definedName>
    <definedName name="___f5" localSheetId="9" hidden="1">{"'Sheet1'!$L$16"}</definedName>
    <definedName name="___f5" localSheetId="8" hidden="1">{"'Sheet1'!$L$16"}</definedName>
    <definedName name="___f5" hidden="1">{"'Sheet1'!$L$16"}</definedName>
    <definedName name="___Goi8" localSheetId="11" hidden="1">{"'Sheet1'!$L$16"}</definedName>
    <definedName name="___Goi8" localSheetId="9" hidden="1">{"'Sheet1'!$L$16"}</definedName>
    <definedName name="___Goi8" localSheetId="8" hidden="1">{"'Sheet1'!$L$16"}</definedName>
    <definedName name="___Goi8" hidden="1">{"'Sheet1'!$L$16"}</definedName>
    <definedName name="___h1" localSheetId="11" hidden="1">{"'Sheet1'!$L$16"}</definedName>
    <definedName name="___h1" localSheetId="9" hidden="1">{"'Sheet1'!$L$16"}</definedName>
    <definedName name="___h1" localSheetId="8" hidden="1">{"'Sheet1'!$L$16"}</definedName>
    <definedName name="___h1" hidden="1">{"'Sheet1'!$L$16"}</definedName>
    <definedName name="___hh1219" hidden="1">{"'Sheet1'!$L$16"}</definedName>
    <definedName name="___hu1" localSheetId="11" hidden="1">{"'Sheet1'!$L$16"}</definedName>
    <definedName name="___hu1" localSheetId="9" hidden="1">{"'Sheet1'!$L$16"}</definedName>
    <definedName name="___hu1" localSheetId="8" hidden="1">{"'Sheet1'!$L$16"}</definedName>
    <definedName name="___hu1" hidden="1">{"'Sheet1'!$L$16"}</definedName>
    <definedName name="___hu2" localSheetId="11" hidden="1">{"'Sheet1'!$L$16"}</definedName>
    <definedName name="___hu2" localSheetId="9" hidden="1">{"'Sheet1'!$L$16"}</definedName>
    <definedName name="___hu2" localSheetId="8" hidden="1">{"'Sheet1'!$L$16"}</definedName>
    <definedName name="___hu2" hidden="1">{"'Sheet1'!$L$16"}</definedName>
    <definedName name="___hu5" localSheetId="11" hidden="1">{"'Sheet1'!$L$16"}</definedName>
    <definedName name="___hu5" localSheetId="9" hidden="1">{"'Sheet1'!$L$16"}</definedName>
    <definedName name="___hu5" localSheetId="8" hidden="1">{"'Sheet1'!$L$16"}</definedName>
    <definedName name="___hu5" hidden="1">{"'Sheet1'!$L$16"}</definedName>
    <definedName name="___hu6" localSheetId="11" hidden="1">{"'Sheet1'!$L$16"}</definedName>
    <definedName name="___hu6" localSheetId="9" hidden="1">{"'Sheet1'!$L$16"}</definedName>
    <definedName name="___hu6" localSheetId="8" hidden="1">{"'Sheet1'!$L$16"}</definedName>
    <definedName name="___hu6" hidden="1">{"'Sheet1'!$L$16"}</definedName>
    <definedName name="___hu7" localSheetId="11" hidden="1">{"'Sheet1'!$L$16"}</definedName>
    <definedName name="___hu7" localSheetId="9" hidden="1">{"'Sheet1'!$L$16"}</definedName>
    <definedName name="___hu7" localSheetId="8" hidden="1">{"'Sheet1'!$L$16"}</definedName>
    <definedName name="___hu7" hidden="1">{"'Sheet1'!$L$16"}</definedName>
    <definedName name="___huy1" hidden="1">{"'Sheet1'!$L$16"}</definedName>
    <definedName name="___huy2" hidden="1">{"'Sheet1'!$L$16"}</definedName>
    <definedName name="___k10" localSheetId="5" hidden="1">{"'Sheet1'!$L$16"}</definedName>
    <definedName name="___k10" localSheetId="11" hidden="1">{"'Sheet1'!$L$16"}</definedName>
    <definedName name="___k10" localSheetId="4" hidden="1">{"'Sheet1'!$L$16"}</definedName>
    <definedName name="___k10" localSheetId="9" hidden="1">{"'Sheet1'!$L$16"}</definedName>
    <definedName name="___k10" localSheetId="8" hidden="1">{"'Sheet1'!$L$16"}</definedName>
    <definedName name="___k10" localSheetId="21" hidden="1">{"'Sheet1'!$L$16"}</definedName>
    <definedName name="___k10" hidden="1">{"'Sheet1'!$L$16"}</definedName>
    <definedName name="___Lan1" localSheetId="11" hidden="1">{"'Sheet1'!$L$16"}</definedName>
    <definedName name="___Lan1" localSheetId="9" hidden="1">{"'Sheet1'!$L$16"}</definedName>
    <definedName name="___Lan1" localSheetId="8" hidden="1">{"'Sheet1'!$L$16"}</definedName>
    <definedName name="___Lan1" hidden="1">{"'Sheet1'!$L$16"}</definedName>
    <definedName name="___LAN3" hidden="1">{"'Sheet1'!$L$16"}</definedName>
    <definedName name="___ld2" hidden="1">{"'Sheet1'!$L$16"}</definedName>
    <definedName name="___M2" hidden="1">{"'Sheet1'!$L$16"}</definedName>
    <definedName name="___M36" localSheetId="11" hidden="1">{"'Sheet1'!$L$16"}</definedName>
    <definedName name="___M36" localSheetId="9" hidden="1">{"'Sheet1'!$L$16"}</definedName>
    <definedName name="___M36" localSheetId="8" hidden="1">{"'Sheet1'!$L$16"}</definedName>
    <definedName name="___M36" hidden="1">{"'Sheet1'!$L$16"}</definedName>
    <definedName name="___MCC3" hidden="1">{#N/A,#N/A,FALSE,"CCTV"}</definedName>
    <definedName name="___MEP2" hidden="1">{#N/A,#N/A,FALSE,"CCTV"}</definedName>
    <definedName name="___ml2" localSheetId="11" hidden="1">{"'Sheet1'!$L$16"}</definedName>
    <definedName name="___ml2" localSheetId="9" hidden="1">{"'Sheet1'!$L$16"}</definedName>
    <definedName name="___ml2" localSheetId="8" hidden="1">{"'Sheet1'!$L$16"}</definedName>
    <definedName name="___ml2" hidden="1">{"'Sheet1'!$L$16"}</definedName>
    <definedName name="___Mui14" localSheetId="11" hidden="1">{"'Sheet1'!$L$16"}</definedName>
    <definedName name="___Mui14" localSheetId="9" hidden="1">{"'Sheet1'!$L$16"}</definedName>
    <definedName name="___Mui14" localSheetId="8" hidden="1">{"'Sheet1'!$L$16"}</definedName>
    <definedName name="___Mui14" hidden="1">{"'Sheet1'!$L$16"}</definedName>
    <definedName name="___N2" localSheetId="5" hidden="1">{"'Sheet1'!$L$16"}</definedName>
    <definedName name="___N2" localSheetId="11" hidden="1">{"'Sheet1'!$L$16"}</definedName>
    <definedName name="___N2" localSheetId="4" hidden="1">{"'Sheet1'!$L$16"}</definedName>
    <definedName name="___N2" localSheetId="9" hidden="1">{"'Sheet1'!$L$16"}</definedName>
    <definedName name="___N2" localSheetId="8" hidden="1">{"'Sheet1'!$L$16"}</definedName>
    <definedName name="___N2" localSheetId="21" hidden="1">{"'Sheet1'!$L$16"}</definedName>
    <definedName name="___N2" hidden="1">{"'Sheet1'!$L$16"}</definedName>
    <definedName name="___NO2" hidden="1">#REF!</definedName>
    <definedName name="___nso1" hidden="1">{"'Sheet1'!$L$16"}</definedName>
    <definedName name="___NSO2" hidden="1">{"'Sheet1'!$L$16"}</definedName>
    <definedName name="___P3" hidden="1">{#N/A,#N/A,FALSE,"特殊室（ＢＱ表）"}</definedName>
    <definedName name="___PA3" localSheetId="11" hidden="1">{"'Sheet1'!$L$16"}</definedName>
    <definedName name="___PA3" localSheetId="9" hidden="1">{"'Sheet1'!$L$16"}</definedName>
    <definedName name="___PA3" localSheetId="8" hidden="1">{"'Sheet1'!$L$16"}</definedName>
    <definedName name="___PA3" hidden="1">{"'Sheet1'!$L$16"}</definedName>
    <definedName name="___pa4" localSheetId="11" hidden="1">{"'Sheet1'!$L$16"}</definedName>
    <definedName name="___pa4" localSheetId="9" hidden="1">{"'Sheet1'!$L$16"}</definedName>
    <definedName name="___pa4" localSheetId="8" hidden="1">{"'Sheet1'!$L$16"}</definedName>
    <definedName name="___pa4" hidden="1">{"'Sheet1'!$L$16"}</definedName>
    <definedName name="___PK2" hidden="1">{"'장비'!$A$3:$M$12"}</definedName>
    <definedName name="___PKG3" hidden="1">{"'장비'!$A$3:$M$12"}</definedName>
    <definedName name="___PPP3" hidden="1">{#N/A,#N/A,FALSE,"特殊室（ＢＱ表）"}</definedName>
    <definedName name="___PPP33" hidden="1">{#N/A,#N/A,FALSE,"特殊室（ＢＱ表）"}</definedName>
    <definedName name="___ppp34" hidden="1">{#N/A,#N/A,FALSE,"特殊室（ＢＱ表）"}</definedName>
    <definedName name="___ppp3444" hidden="1">{#N/A,#N/A,FALSE,"特殊室（ＢＱ表）"}</definedName>
    <definedName name="___qqq222" hidden="1">{"'장비'!$A$3:$M$12"}</definedName>
    <definedName name="___sum1" localSheetId="1" hidden="1">#REF!</definedName>
    <definedName name="___sum1" localSheetId="9" hidden="1">#REF!</definedName>
    <definedName name="___sum1" hidden="1">#REF!</definedName>
    <definedName name="___T01" localSheetId="8" hidden="1">#REF!</definedName>
    <definedName name="___T01" hidden="1">#REF!</definedName>
    <definedName name="___T1" localSheetId="11" hidden="1">{"'Sheet1'!$L$16"}</definedName>
    <definedName name="___T1" localSheetId="9" hidden="1">{"'Sheet1'!$L$16"}</definedName>
    <definedName name="___T1" localSheetId="8" hidden="1">{"'Sheet1'!$L$16"}</definedName>
    <definedName name="___T1" hidden="1">{"'Sheet1'!$L$16"}</definedName>
    <definedName name="___T10" localSheetId="11" hidden="1">{"'Sheet1'!$L$16"}</definedName>
    <definedName name="___T10" localSheetId="9" hidden="1">{"'Sheet1'!$L$16"}</definedName>
    <definedName name="___T10" localSheetId="8" hidden="1">{"'Sheet1'!$L$16"}</definedName>
    <definedName name="___T10" hidden="1">{"'Sheet1'!$L$16"}</definedName>
    <definedName name="___T3" hidden="1">{"'Sheet1'!$L$16"}</definedName>
    <definedName name="___TD1" hidden="1">{"'Sheet1'!$L$16"}</definedName>
    <definedName name="___TM2" hidden="1">{"'Sheet1'!$L$16"}</definedName>
    <definedName name="___TT04" hidden="1">#REF!</definedName>
    <definedName name="___tt3" localSheetId="11" hidden="1">{"'Sheet1'!$L$16"}</definedName>
    <definedName name="___tt3" localSheetId="9" hidden="1">{"'Sheet1'!$L$16"}</definedName>
    <definedName name="___tt3" localSheetId="8" hidden="1">{"'Sheet1'!$L$16"}</definedName>
    <definedName name="___tt3" hidden="1">{"'Sheet1'!$L$16"}</definedName>
    <definedName name="___ttt1" hidden="1">{"'Sheet1'!$L$16"}</definedName>
    <definedName name="___xlfn.BAHTTEXT" hidden="1">#NAME?</definedName>
    <definedName name="__1__123Graph_ACHART_1" hidden="1">#REF!</definedName>
    <definedName name="__1__123Graph_Aｸﾞﾗﾌ_1" hidden="1">#REF!</definedName>
    <definedName name="__10__123Graph_Aｸﾞﾗﾌ_2" hidden="1">#REF!</definedName>
    <definedName name="__10__123Graph_Aｸﾞﾗﾌ_5" hidden="1">#REF!</definedName>
    <definedName name="__10__123Graph_DCHART_1" hidden="1">#REF!</definedName>
    <definedName name="__10__123Graph_Xｸﾞﾗﾌ_5" hidden="1">#REF!</definedName>
    <definedName name="__11__123Graph_Aｸﾞﾗﾌ_3" hidden="1">#REF!</definedName>
    <definedName name="__11__123Graph_Xｸﾞﾗﾌ_1" hidden="1">#REF!</definedName>
    <definedName name="__12__123Graph_Aｸﾞﾗﾌ_4" hidden="1">#REF!</definedName>
    <definedName name="__12__123Graph_Xｸﾞﾗﾌ_1" hidden="1">#REF!</definedName>
    <definedName name="__12__123Graph_Xｸﾞﾗﾌ_2" hidden="1">#REF!</definedName>
    <definedName name="__123Graph_A" hidden="1">#REF!</definedName>
    <definedName name="__123Graph_A120.CGM" hidden="1">#REF!</definedName>
    <definedName name="__123Graph_A150.CGM" hidden="1">#REF!</definedName>
    <definedName name="__123Graph_A180.CGM" hidden="1">#REF!</definedName>
    <definedName name="__123Graph_A210.CGM" hidden="1">#REF!</definedName>
    <definedName name="__123Graph_A240.CGM" hidden="1">#REF!</definedName>
    <definedName name="__123Graph_A270.CGM" hidden="1">#REF!</definedName>
    <definedName name="__123Graph_A300.CGM" hidden="1">#REF!</definedName>
    <definedName name="__123Graph_A60.CGN" hidden="1">#REF!</definedName>
    <definedName name="__123Graph_A90.CGM" hidden="1">#REF!</definedName>
    <definedName name="__123Graph_ACURRENT" hidden="1">#REF!</definedName>
    <definedName name="__123Graph_B" localSheetId="3" hidden="1">#REF!</definedName>
    <definedName name="__123Graph_B" localSheetId="5" hidden="1">#REF!</definedName>
    <definedName name="__123Graph_B" localSheetId="1" hidden="1">#REF!</definedName>
    <definedName name="__123Graph_B" localSheetId="13" hidden="1">#REF!</definedName>
    <definedName name="__123Graph_B" localSheetId="14" hidden="1">#REF!</definedName>
    <definedName name="__123Graph_B" localSheetId="19" hidden="1">#REF!</definedName>
    <definedName name="__123Graph_B" localSheetId="8" hidden="1">#REF!</definedName>
    <definedName name="__123Graph_B" hidden="1">#REF!</definedName>
    <definedName name="__123Graph_B120.CGM" hidden="1">#REF!</definedName>
    <definedName name="__123Graph_B150.CGM" hidden="1">#REF!</definedName>
    <definedName name="__123Graph_B180.CGM" hidden="1">#REF!</definedName>
    <definedName name="__123Graph_B210.CGM" hidden="1">#REF!</definedName>
    <definedName name="__123Graph_B240.CGM" hidden="1">#REF!</definedName>
    <definedName name="__123Graph_B270.CGM" hidden="1">#REF!</definedName>
    <definedName name="__123Graph_B300.CGM" hidden="1">#REF!</definedName>
    <definedName name="__123Graph_B60.CGN" hidden="1">#REF!</definedName>
    <definedName name="__123Graph_B90.CGM" hidden="1">#REF!</definedName>
    <definedName name="__123Graph_C" hidden="1">#REF!</definedName>
    <definedName name="__123Graph_D" hidden="1">#REF!</definedName>
    <definedName name="__123Graph_E" hidden="1">#REF!</definedName>
    <definedName name="__123Graph_F" hidden="1">#REF!</definedName>
    <definedName name="__123Graph_LBL_A" hidden="1">#REF!</definedName>
    <definedName name="__123Graph_LBL_A120.CGM" hidden="1">#REF!</definedName>
    <definedName name="__123Graph_LBL_A150.CGM" hidden="1">#REF!</definedName>
    <definedName name="__123Graph_LBL_A180.CGM" hidden="1">#REF!</definedName>
    <definedName name="__123Graph_LBL_A210.CGM" hidden="1">#REF!</definedName>
    <definedName name="__123Graph_LBL_A240.CGM" hidden="1">#REF!</definedName>
    <definedName name="__123Graph_LBL_A270.CGM" hidden="1">#REF!</definedName>
    <definedName name="__123Graph_LBL_A300.CGM" hidden="1">#REF!</definedName>
    <definedName name="__123Graph_LBL_A60.CGN" hidden="1">#REF!</definedName>
    <definedName name="__123Graph_LBL_A90.CGM" hidden="1">#REF!</definedName>
    <definedName name="__123Graph_X" hidden="1">#REF!</definedName>
    <definedName name="__123Graph_X120.CGM" hidden="1">#REF!</definedName>
    <definedName name="__123Graph_X150.CGM" hidden="1">#REF!</definedName>
    <definedName name="__123Graph_X180.CGM" hidden="1">#REF!</definedName>
    <definedName name="__123Graph_X210.CGM" hidden="1">#REF!</definedName>
    <definedName name="__123Graph_X240.CGM" hidden="1">#REF!</definedName>
    <definedName name="__123Graph_X270.CGM" hidden="1">#REF!</definedName>
    <definedName name="__123Graph_X300.CGM" hidden="1">#REF!</definedName>
    <definedName name="__123Graph_X60.CGN" hidden="1">#REF!</definedName>
    <definedName name="__123Graph_X90.CGM" hidden="1">#REF!</definedName>
    <definedName name="__13__123Graph_Aｸﾞﾗﾌ_5" hidden="1">#REF!</definedName>
    <definedName name="__13__123Graph_Xｸﾞﾗﾌ_3" hidden="1">#REF!</definedName>
    <definedName name="__14__123Graph_X????_1" hidden="1">#REF!</definedName>
    <definedName name="__14__123Graph_Xｸﾞﾗﾌ_2" hidden="1">#REF!</definedName>
    <definedName name="__14__123Graph_Xｸﾞﾗﾌ_4" hidden="1">#REF!</definedName>
    <definedName name="__15__123Graph_X????_2" hidden="1">#REF!</definedName>
    <definedName name="__15__123Graph_Xｸﾞﾗﾌ_5" hidden="1">#REF!</definedName>
    <definedName name="__16__123Graph_X????_3" hidden="1">#REF!</definedName>
    <definedName name="__16__123Graph_Xｸﾞﾗﾌ_3" hidden="1">#REF!</definedName>
    <definedName name="__16_2_0_Parse" localSheetId="8" hidden="1">#REF!</definedName>
    <definedName name="__16_2_0_Parse" hidden="1">#REF!</definedName>
    <definedName name="__17__123Graph_Aｸﾞﾗﾌ_5" hidden="1">#REF!</definedName>
    <definedName name="__17__123Graph_X????_4" hidden="1">#REF!</definedName>
    <definedName name="__18__123Graph_X????_5" hidden="1">#REF!</definedName>
    <definedName name="__18__123Graph_Xｸﾞﾗﾌ_4" hidden="1">#REF!</definedName>
    <definedName name="__19__123Graph_Xｸﾞﾗﾌ_1" hidden="1">#REF!</definedName>
    <definedName name="__2__123Graph_ACHART_2" hidden="1">#REF!</definedName>
    <definedName name="__2__123Graph_Aｸﾞﾗﾌ_1" hidden="1">#REF!</definedName>
    <definedName name="__2__123Graph_Aｸﾞﾗﾌ_2" hidden="1">#REF!</definedName>
    <definedName name="__20__123Graph_Xｸﾞﾗﾌ_2" hidden="1">#REF!</definedName>
    <definedName name="__20__123Graph_Xｸﾞﾗﾌ_5" hidden="1">#REF!</definedName>
    <definedName name="__21__123Graph_Xｸﾞﾗﾌ_3" hidden="1">#REF!</definedName>
    <definedName name="__22__123Graph_Xｸﾞﾗﾌ_4" hidden="1">#REF!</definedName>
    <definedName name="__23__123Graph_Xｸﾞﾗﾌ_5" hidden="1">#REF!</definedName>
    <definedName name="__25__123Graph_Xｸﾞﾗﾌ_2" hidden="1">#REF!</definedName>
    <definedName name="__3__123Graph_Aｸﾞﾗﾌ_1" hidden="1">#REF!</definedName>
    <definedName name="__3__123Graph_Aｸﾞﾗﾌ_3" hidden="1">#REF!</definedName>
    <definedName name="__4__123Graph_A????_1" hidden="1">#REF!</definedName>
    <definedName name="__4__123Graph_Aｸﾞﾗﾌ_2" hidden="1">#REF!</definedName>
    <definedName name="__4__123Graph_Aｸﾞﾗﾌ_4" hidden="1">#REF!</definedName>
    <definedName name="__5__123Graph_A????_2" hidden="1">#REF!</definedName>
    <definedName name="__5__123Graph_Aｸﾞﾗﾌ_1" hidden="1">#REF!</definedName>
    <definedName name="__5__123Graph_Aｸﾞﾗﾌ_3" hidden="1">#REF!</definedName>
    <definedName name="__5__123Graph_Aｸﾞﾗﾌ_5" hidden="1">#REF!</definedName>
    <definedName name="__6__123Graph_A????_3" hidden="1">#REF!</definedName>
    <definedName name="__6__123Graph_Aｸﾞﾗﾌ_3" hidden="1">#REF!</definedName>
    <definedName name="__6__123Graph_Aｸﾞﾗﾌ_4" hidden="1">#REF!</definedName>
    <definedName name="__6__123Graph_Xｸﾞﾗﾌ_1" hidden="1">#REF!</definedName>
    <definedName name="__7__123Graph_A????_4" hidden="1">#REF!</definedName>
    <definedName name="__7__123Graph_Aｸﾞﾗﾌ_5" hidden="1">#REF!</definedName>
    <definedName name="__7__123Graph_Xｸﾞﾗﾌ_2" hidden="1">#REF!</definedName>
    <definedName name="__8__123Graph_A????_5" hidden="1">#REF!</definedName>
    <definedName name="__8__123Graph_Aｸﾞﾗﾌ_4" hidden="1">#REF!</definedName>
    <definedName name="__8__123Graph_BCHART_2" hidden="1">#REF!</definedName>
    <definedName name="__8__123Graph_Xｸﾞﾗﾌ_3" hidden="1">#REF!</definedName>
    <definedName name="__9__123Graph_Aｸﾞﾗﾌ_1" hidden="1">#REF!</definedName>
    <definedName name="__9__123Graph_CCHART_1" hidden="1">#REF!</definedName>
    <definedName name="__9__123Graph_Xｸﾞﾗﾌ_4" hidden="1">#REF!</definedName>
    <definedName name="__a1" localSheetId="11" hidden="1">{"'Sheet1'!$L$16"}</definedName>
    <definedName name="__a1" localSheetId="9" hidden="1">{"'Sheet1'!$L$16"}</definedName>
    <definedName name="__a1" localSheetId="8" hidden="1">{"'Sheet1'!$L$16"}</definedName>
    <definedName name="__a1" hidden="1">{"'Sheet1'!$L$16"}</definedName>
    <definedName name="__a10" localSheetId="11" hidden="1">{"'Sheet1'!$L$16"}</definedName>
    <definedName name="__a10" localSheetId="9" hidden="1">{"'Sheet1'!$L$16"}</definedName>
    <definedName name="__a10" localSheetId="8" hidden="1">{"'Sheet1'!$L$16"}</definedName>
    <definedName name="__a10" hidden="1">{"'Sheet1'!$L$16"}</definedName>
    <definedName name="__a11" localSheetId="11" hidden="1">{"'Sheet1'!$L$16"}</definedName>
    <definedName name="__a11" localSheetId="9" hidden="1">{"'Sheet1'!$L$16"}</definedName>
    <definedName name="__a11" localSheetId="8" hidden="1">{"'Sheet1'!$L$16"}</definedName>
    <definedName name="__a11" hidden="1">{"'Sheet1'!$L$16"}</definedName>
    <definedName name="__a12" localSheetId="11" hidden="1">{"'Sheet1'!$L$16"}</definedName>
    <definedName name="__a12" localSheetId="9" hidden="1">{"'Sheet1'!$L$16"}</definedName>
    <definedName name="__a12" localSheetId="8" hidden="1">{"'Sheet1'!$L$16"}</definedName>
    <definedName name="__a12" hidden="1">{"'Sheet1'!$L$16"}</definedName>
    <definedName name="__a129" localSheetId="11"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11" hidden="1">{"'Sheet1'!$L$16"}</definedName>
    <definedName name="__a2" localSheetId="9" hidden="1">{"'Sheet1'!$L$16"}</definedName>
    <definedName name="__a2" localSheetId="8" hidden="1">{"'Sheet1'!$L$16"}</definedName>
    <definedName name="__a2" hidden="1">{"'Sheet1'!$L$16"}</definedName>
    <definedName name="__a3" localSheetId="11" hidden="1">{"'Sheet1'!$L$16"}</definedName>
    <definedName name="__a3" localSheetId="9" hidden="1">{"'Sheet1'!$L$16"}</definedName>
    <definedName name="__a3" localSheetId="8" hidden="1">{"'Sheet1'!$L$16"}</definedName>
    <definedName name="__a3" hidden="1">{"'Sheet1'!$L$16"}</definedName>
    <definedName name="__a4" localSheetId="11" hidden="1">{"'Sheet1'!$L$16"}</definedName>
    <definedName name="__a4" localSheetId="9" hidden="1">{"'Sheet1'!$L$16"}</definedName>
    <definedName name="__a4" localSheetId="8" hidden="1">{"'Sheet1'!$L$16"}</definedName>
    <definedName name="__a4" hidden="1">{"'Sheet1'!$L$16"}</definedName>
    <definedName name="__a5" localSheetId="11" hidden="1">{"'Sheet1'!$L$16"}</definedName>
    <definedName name="__a5" localSheetId="9" hidden="1">{"'Sheet1'!$L$16"}</definedName>
    <definedName name="__a5" localSheetId="8" hidden="1">{"'Sheet1'!$L$16"}</definedName>
    <definedName name="__a5" hidden="1">{"'Sheet1'!$L$16"}</definedName>
    <definedName name="__a7" localSheetId="11" hidden="1">{"'Sheet1'!$L$16"}</definedName>
    <definedName name="__a7" localSheetId="9" hidden="1">{"'Sheet1'!$L$16"}</definedName>
    <definedName name="__a7" localSheetId="8" hidden="1">{"'Sheet1'!$L$16"}</definedName>
    <definedName name="__a7" hidden="1">{"'Sheet1'!$L$16"}</definedName>
    <definedName name="__a8" localSheetId="11" hidden="1">{"'Sheet1'!$L$16"}</definedName>
    <definedName name="__a8" localSheetId="9" hidden="1">{"'Sheet1'!$L$16"}</definedName>
    <definedName name="__a8" localSheetId="8" hidden="1">{"'Sheet1'!$L$16"}</definedName>
    <definedName name="__a8" hidden="1">{"'Sheet1'!$L$16"}</definedName>
    <definedName name="__a9" localSheetId="11" hidden="1">{"'Sheet1'!$L$16"}</definedName>
    <definedName name="__a9" localSheetId="9" hidden="1">{"'Sheet1'!$L$16"}</definedName>
    <definedName name="__a9" localSheetId="8" hidden="1">{"'Sheet1'!$L$16"}</definedName>
    <definedName name="__a9" hidden="1">{"'Sheet1'!$L$16"}</definedName>
    <definedName name="__b2" hidden="1">{"'Sheet1'!$L$16"}</definedName>
    <definedName name="__BG12" hidden="1">{"'Sheet1'!$L$16"}</definedName>
    <definedName name="__CD1" localSheetId="11" hidden="1">{"'Sheet1'!$L$16"}</definedName>
    <definedName name="__CD1" localSheetId="9" hidden="1">{"'Sheet1'!$L$16"}</definedName>
    <definedName name="__CD1" localSheetId="8" hidden="1">{"'Sheet1'!$L$16"}</definedName>
    <definedName name="__CD1" hidden="1">{"'Sheet1'!$L$16"}</definedName>
    <definedName name="__CD2" localSheetId="11" hidden="1">{"'Sheet1'!$L$16"}</definedName>
    <definedName name="__CD2" localSheetId="9" hidden="1">{"'Sheet1'!$L$16"}</definedName>
    <definedName name="__CD2" localSheetId="8" hidden="1">{"'Sheet1'!$L$16"}</definedName>
    <definedName name="__CD2" hidden="1">{"'Sheet1'!$L$16"}</definedName>
    <definedName name="__CN1" hidden="1">{"'Sheet1'!$L$16"}</definedName>
    <definedName name="__coc14" localSheetId="11" hidden="1">{#N/A,#N/A,FALSE,"Chi tiÆt"}</definedName>
    <definedName name="__coc14" localSheetId="9" hidden="1">{#N/A,#N/A,FALSE,"Chi tiÆt"}</definedName>
    <definedName name="__coc14" localSheetId="8" hidden="1">{#N/A,#N/A,FALSE,"Chi tiÆt"}</definedName>
    <definedName name="__coc14" hidden="1">{#N/A,#N/A,FALSE,"Chi tiÆt"}</definedName>
    <definedName name="__CT2" hidden="1">{"'Sheet1'!$L$16"}</definedName>
    <definedName name="__CT4" hidden="1">{"'Sheet1'!$L$16"}</definedName>
    <definedName name="__Cty501" hidden="1">{"'Sheet1'!$L$16"}</definedName>
    <definedName name="__d1500" hidden="1">{"'Sheet1'!$L$16"}</definedName>
    <definedName name="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f5" localSheetId="11" hidden="1">{"'Sheet1'!$L$16"}</definedName>
    <definedName name="__f5" localSheetId="9" hidden="1">{"'Sheet1'!$L$16"}</definedName>
    <definedName name="__f5" localSheetId="8" hidden="1">{"'Sheet1'!$L$16"}</definedName>
    <definedName name="__f5" hidden="1">{"'Sheet1'!$L$16"}</definedName>
    <definedName name="__Goi8" localSheetId="11" hidden="1">{"'Sheet1'!$L$16"}</definedName>
    <definedName name="__Goi8" localSheetId="9" hidden="1">{"'Sheet1'!$L$16"}</definedName>
    <definedName name="__Goi8" localSheetId="8" hidden="1">{"'Sheet1'!$L$16"}</definedName>
    <definedName name="__Goi8" hidden="1">{"'Sheet1'!$L$16"}</definedName>
    <definedName name="__h1" localSheetId="11" hidden="1">{"'Sheet1'!$L$16"}</definedName>
    <definedName name="__h1" localSheetId="9" hidden="1">{"'Sheet1'!$L$16"}</definedName>
    <definedName name="__h1" localSheetId="8" hidden="1">{"'Sheet1'!$L$16"}</definedName>
    <definedName name="__h1" hidden="1">{"'Sheet1'!$L$16"}</definedName>
    <definedName name="__h2" hidden="1">{"'Sheet1'!$L$16"}</definedName>
    <definedName name="__hh1219" hidden="1">{"'Sheet1'!$L$16"}</definedName>
    <definedName name="__hu1" localSheetId="11" hidden="1">{"'Sheet1'!$L$16"}</definedName>
    <definedName name="__hu1" localSheetId="9" hidden="1">{"'Sheet1'!$L$16"}</definedName>
    <definedName name="__hu1" localSheetId="8" hidden="1">{"'Sheet1'!$L$16"}</definedName>
    <definedName name="__hu1" hidden="1">{"'Sheet1'!$L$16"}</definedName>
    <definedName name="__hu2" localSheetId="11" hidden="1">{"'Sheet1'!$L$16"}</definedName>
    <definedName name="__hu2" localSheetId="9" hidden="1">{"'Sheet1'!$L$16"}</definedName>
    <definedName name="__hu2" localSheetId="8" hidden="1">{"'Sheet1'!$L$16"}</definedName>
    <definedName name="__hu2" hidden="1">{"'Sheet1'!$L$16"}</definedName>
    <definedName name="__hu5" localSheetId="11" hidden="1">{"'Sheet1'!$L$16"}</definedName>
    <definedName name="__hu5" localSheetId="9" hidden="1">{"'Sheet1'!$L$16"}</definedName>
    <definedName name="__hu5" localSheetId="8" hidden="1">{"'Sheet1'!$L$16"}</definedName>
    <definedName name="__hu5" hidden="1">{"'Sheet1'!$L$16"}</definedName>
    <definedName name="__hu6" localSheetId="11" hidden="1">{"'Sheet1'!$L$16"}</definedName>
    <definedName name="__hu6" localSheetId="9" hidden="1">{"'Sheet1'!$L$16"}</definedName>
    <definedName name="__hu6" localSheetId="8" hidden="1">{"'Sheet1'!$L$16"}</definedName>
    <definedName name="__hu6" hidden="1">{"'Sheet1'!$L$16"}</definedName>
    <definedName name="__hu7" localSheetId="11" hidden="1">{"'Sheet1'!$L$16"}</definedName>
    <definedName name="__hu7" localSheetId="9" hidden="1">{"'Sheet1'!$L$16"}</definedName>
    <definedName name="__hu7" localSheetId="8" hidden="1">{"'Sheet1'!$L$16"}</definedName>
    <definedName name="__hu7" hidden="1">{"'Sheet1'!$L$16"}</definedName>
    <definedName name="__huy1" localSheetId="11" hidden="1">{"'Sheet1'!$L$16"}</definedName>
    <definedName name="__huy1" localSheetId="9" hidden="1">{"'Sheet1'!$L$16"}</definedName>
    <definedName name="__huy1" localSheetId="8" hidden="1">{"'Sheet1'!$L$16"}</definedName>
    <definedName name="__huy1" hidden="1">{"'Sheet1'!$L$16"}</definedName>
    <definedName name="__huy2" hidden="1">{"'Sheet1'!$L$16"}</definedName>
    <definedName name="__IntlFixup" hidden="1">TRUE</definedName>
    <definedName name="__k10" localSheetId="5" hidden="1">{"'Sheet1'!$L$16"}</definedName>
    <definedName name="__k10" localSheetId="11" hidden="1">{"'Sheet1'!$L$16"}</definedName>
    <definedName name="__k10" localSheetId="4" hidden="1">{"'Sheet1'!$L$16"}</definedName>
    <definedName name="__k10" localSheetId="9" hidden="1">{"'Sheet1'!$L$16"}</definedName>
    <definedName name="__k10" localSheetId="8" hidden="1">{"'Sheet1'!$L$16"}</definedName>
    <definedName name="__k10" localSheetId="21" hidden="1">{"'Sheet1'!$L$16"}</definedName>
    <definedName name="__k10" hidden="1">{"'Sheet1'!$L$16"}</definedName>
    <definedName name="__key2" hidden="1">#REF!</definedName>
    <definedName name="__kl2" hidden="1">{"'Sheet1'!$L$16"}</definedName>
    <definedName name="__khq3" hidden="1">{"'Sheet1'!$L$16"}</definedName>
    <definedName name="__Lan1" localSheetId="11" hidden="1">{"'Sheet1'!$L$16"}</definedName>
    <definedName name="__Lan1" localSheetId="9" hidden="1">{"'Sheet1'!$L$16"}</definedName>
    <definedName name="__Lan1" localSheetId="8" hidden="1">{"'Sheet1'!$L$16"}</definedName>
    <definedName name="__Lan1" hidden="1">{"'Sheet1'!$L$16"}</definedName>
    <definedName name="__LAN3" hidden="1">{"'Sheet1'!$L$16"}</definedName>
    <definedName name="__lop111" hidden="1">{#N/A,#N/A,FALSE,"特殊室（ＢＱ表）"}</definedName>
    <definedName name="__M36" localSheetId="11" hidden="1">{"'Sheet1'!$L$16"}</definedName>
    <definedName name="__M36" localSheetId="9" hidden="1">{"'Sheet1'!$L$16"}</definedName>
    <definedName name="__M36" localSheetId="8" hidden="1">{"'Sheet1'!$L$16"}</definedName>
    <definedName name="__M36" hidden="1">{"'Sheet1'!$L$16"}</definedName>
    <definedName name="__m4" hidden="1">{"'Sheet1'!$L$16"}</definedName>
    <definedName name="__MCC3" hidden="1">{#N/A,#N/A,FALSE,"CCTV"}</definedName>
    <definedName name="__MEP2" hidden="1">{#N/A,#N/A,FALSE,"CCTV"}</definedName>
    <definedName name="__ml2" localSheetId="11" hidden="1">{"'Sheet1'!$L$16"}</definedName>
    <definedName name="__ml2" localSheetId="9" hidden="1">{"'Sheet1'!$L$16"}</definedName>
    <definedName name="__ml2" localSheetId="8" hidden="1">{"'Sheet1'!$L$16"}</definedName>
    <definedName name="__ml2" hidden="1">{"'Sheet1'!$L$16"}</definedName>
    <definedName name="__Mui14" localSheetId="11" hidden="1">{"'Sheet1'!$L$16"}</definedName>
    <definedName name="__Mui14" localSheetId="9" hidden="1">{"'Sheet1'!$L$16"}</definedName>
    <definedName name="__Mui14" localSheetId="8" hidden="1">{"'Sheet1'!$L$16"}</definedName>
    <definedName name="__Mui14" hidden="1">{"'Sheet1'!$L$16"}</definedName>
    <definedName name="__N2" localSheetId="5" hidden="1">{"'Sheet1'!$L$16"}</definedName>
    <definedName name="__N2" localSheetId="11" hidden="1">{"'Sheet1'!$L$16"}</definedName>
    <definedName name="__N2" localSheetId="4" hidden="1">{"'Sheet1'!$L$16"}</definedName>
    <definedName name="__N2" localSheetId="9" hidden="1">{"'Sheet1'!$L$16"}</definedName>
    <definedName name="__N2" localSheetId="8" hidden="1">{"'Sheet1'!$L$16"}</definedName>
    <definedName name="__N2" localSheetId="21" hidden="1">{"'Sheet1'!$L$16"}</definedName>
    <definedName name="__N2" hidden="1">{"'Sheet1'!$L$16"}</definedName>
    <definedName name="__n23" localSheetId="11" hidden="1">{"'Sheet1'!$L$16"}</definedName>
    <definedName name="__n23" localSheetId="9" hidden="1">{"'Sheet1'!$L$16"}</definedName>
    <definedName name="__n23" localSheetId="8" hidden="1">{"'Sheet1'!$L$16"}</definedName>
    <definedName name="__n23" hidden="1">{"'Sheet1'!$L$16"}</definedName>
    <definedName name="__NC1" hidden="1">{"'Sheet1'!$L$16"}</definedName>
    <definedName name="__NO2" hidden="1">#REF!</definedName>
    <definedName name="__nso1" hidden="1">{"'Sheet1'!$L$16"}</definedName>
    <definedName name="__NSO2" localSheetId="11" hidden="1">{"'Sheet1'!$L$16"}</definedName>
    <definedName name="__NSO2" localSheetId="9" hidden="1">{"'Sheet1'!$L$16"}</definedName>
    <definedName name="__NSO2" localSheetId="8" hidden="1">{"'Sheet1'!$L$16"}</definedName>
    <definedName name="__NSO2" hidden="1">{"'Sheet1'!$L$16"}</definedName>
    <definedName name="__NSO3" localSheetId="11" hidden="1">{"'Sheet1'!$L$16"}</definedName>
    <definedName name="__NSO3" localSheetId="9" hidden="1">{"'Sheet1'!$L$16"}</definedName>
    <definedName name="__NSO3" localSheetId="8" hidden="1">{"'Sheet1'!$L$16"}</definedName>
    <definedName name="__NSO3" hidden="1">{"'Sheet1'!$L$16"}</definedName>
    <definedName name="__P3" hidden="1">{#N/A,#N/A,FALSE,"特殊室（ＢＱ表）"}</definedName>
    <definedName name="__PA3" localSheetId="11" hidden="1">{"'Sheet1'!$L$16"}</definedName>
    <definedName name="__PA3" localSheetId="9" hidden="1">{"'Sheet1'!$L$16"}</definedName>
    <definedName name="__PA3" localSheetId="8" hidden="1">{"'Sheet1'!$L$16"}</definedName>
    <definedName name="__PA3" hidden="1">{"'Sheet1'!$L$16"}</definedName>
    <definedName name="__pa4" localSheetId="11" hidden="1">{"'Sheet1'!$L$16"}</definedName>
    <definedName name="__pa4" localSheetId="9" hidden="1">{"'Sheet1'!$L$16"}</definedName>
    <definedName name="__pa4" localSheetId="8" hidden="1">{"'Sheet1'!$L$16"}</definedName>
    <definedName name="__pa4" hidden="1">{"'Sheet1'!$L$16"}</definedName>
    <definedName name="__PL7" hidden="1">{#N/A,#N/A,TRUE,"대 차 대 조 표"}</definedName>
    <definedName name="__PPP3" hidden="1">{#N/A,#N/A,FALSE,"特殊室（ＢＱ表）"}</definedName>
    <definedName name="__PPP33" hidden="1">{#N/A,#N/A,FALSE,"特殊室（ＢＱ表）"}</definedName>
    <definedName name="__ppp34" hidden="1">{#N/A,#N/A,FALSE,"特殊室（ＢＱ表）"}</definedName>
    <definedName name="__ppp3444" hidden="1">{#N/A,#N/A,FALSE,"特殊室（ＢＱ表）"}</definedName>
    <definedName name="__sum1" localSheetId="1" hidden="1">#REF!</definedName>
    <definedName name="__sum1" localSheetId="9" hidden="1">#REF!</definedName>
    <definedName name="__sum1" hidden="1">#REF!</definedName>
    <definedName name="__T01" localSheetId="8" hidden="1">#REF!</definedName>
    <definedName name="__T01" hidden="1">#REF!</definedName>
    <definedName name="__T1" localSheetId="11" hidden="1">{"'Sheet1'!$L$16"}</definedName>
    <definedName name="__T1" localSheetId="9" hidden="1">{"'Sheet1'!$L$16"}</definedName>
    <definedName name="__T1" localSheetId="8" hidden="1">{"'Sheet1'!$L$16"}</definedName>
    <definedName name="__T1" hidden="1">{"'Sheet1'!$L$16"}</definedName>
    <definedName name="__T10" localSheetId="11" hidden="1">{"'Sheet1'!$L$16"}</definedName>
    <definedName name="__T10" localSheetId="9" hidden="1">{"'Sheet1'!$L$16"}</definedName>
    <definedName name="__T10" localSheetId="8" hidden="1">{"'Sheet1'!$L$16"}</definedName>
    <definedName name="__T10" hidden="1">{"'Sheet1'!$L$16"}</definedName>
    <definedName name="__T3" hidden="1">{"'Sheet1'!$L$16"}</definedName>
    <definedName name="__tb2" hidden="1">{"'Sheet1'!$L$16"}</definedName>
    <definedName name="__TD1" hidden="1">{"'Sheet1'!$L$16"}</definedName>
    <definedName name="__TM2" hidden="1">{"'Sheet1'!$L$16"}</definedName>
    <definedName name="__TT04" hidden="1">#REF!</definedName>
    <definedName name="__tt3" localSheetId="11" hidden="1">{"'Sheet1'!$L$16"}</definedName>
    <definedName name="__tt3" localSheetId="9" hidden="1">{"'Sheet1'!$L$16"}</definedName>
    <definedName name="__tt3" localSheetId="8" hidden="1">{"'Sheet1'!$L$16"}</definedName>
    <definedName name="__tt3" hidden="1">{"'Sheet1'!$L$16"}</definedName>
    <definedName name="__ttt1" hidden="1">{"'Sheet1'!$L$16"}</definedName>
    <definedName name="__xlfn.BAHTTEXT" hidden="1">#NAME?</definedName>
    <definedName name="_1" localSheetId="4">#REF!</definedName>
    <definedName name="_1__123Graph_A????_1" hidden="1">#REF!</definedName>
    <definedName name="_1__123Graph_ACHART_1" hidden="1">#REF!</definedName>
    <definedName name="_1__123Graph_Aｸﾞﾗﾌ_1" hidden="1">#REF!</definedName>
    <definedName name="_10__123Graph_Aｸﾞﾗﾌ_1" hidden="1">#REF!</definedName>
    <definedName name="_10__123Graph_Aｸﾞﾗﾌ_2" hidden="1">#REF!</definedName>
    <definedName name="_10__123Graph_Aｸﾞﾗﾌ_3" hidden="1">#REF!</definedName>
    <definedName name="_10__123Graph_Aｸﾞﾗﾌ_4" hidden="1">#REF!</definedName>
    <definedName name="_10__123Graph_Aｸﾞﾗﾌ_5" hidden="1">#REF!</definedName>
    <definedName name="_10__123Graph_DCHART_1" hidden="1">#REF!</definedName>
    <definedName name="_10__123Graph_Xｸﾞﾗﾌ_1" hidden="1">#REF!</definedName>
    <definedName name="_10__123Graph_Xｸﾞﾗﾌ_3" hidden="1">#REF!</definedName>
    <definedName name="_10__123Graph_Xｸﾞﾗﾌ_5" hidden="1">#REF!</definedName>
    <definedName name="_100__123Graph_Xｸﾞﾗﾌ_3" hidden="1">#REF!</definedName>
    <definedName name="_103__123Graph_X????_4" hidden="1">#REF!</definedName>
    <definedName name="_103__123Graph_Xｸﾞﾗﾌ_5" hidden="1">#REF!</definedName>
    <definedName name="_106__123Graph_Xｸﾞﾗﾌ_4" hidden="1">#REF!</definedName>
    <definedName name="_108__123Graph_X????_5" hidden="1">#REF!</definedName>
    <definedName name="_11__123Graph_Aｸﾞﾗﾌ_2" hidden="1">#REF!</definedName>
    <definedName name="_11__123Graph_Aｸﾞﾗﾌ_3" hidden="1">#REF!</definedName>
    <definedName name="_11__123Graph_Aｸﾞﾗﾌ_4" hidden="1">#REF!</definedName>
    <definedName name="_11__123Graph_X????_1" hidden="1">#REF!</definedName>
    <definedName name="_11__123Graph_Xｸﾞﾗﾌ_1" hidden="1">#REF!</definedName>
    <definedName name="_11__123Graph_Xｸﾞﾗﾌ_2" hidden="1">#REF!</definedName>
    <definedName name="_11__123Graph_Xｸﾞﾗﾌ_4" hidden="1">#REF!</definedName>
    <definedName name="_112__123Graph_Xｸﾞﾗﾌ_5" hidden="1">#REF!</definedName>
    <definedName name="_116__123Graph_Xｸﾞﾗﾌ_1" hidden="1">#REF!</definedName>
    <definedName name="_12__123Graph_A????_2" hidden="1">#REF!</definedName>
    <definedName name="_12__123Graph_Aｸﾞﾗﾌ_1" hidden="1">#REF!</definedName>
    <definedName name="_12__123Graph_Aｸﾞﾗﾌ_2" hidden="1">#REF!</definedName>
    <definedName name="_12__123Graph_Aｸﾞﾗﾌ_3" hidden="1">#REF!</definedName>
    <definedName name="_12__123Graph_Aｸﾞﾗﾌ_4" hidden="1">#REF!</definedName>
    <definedName name="_12__123Graph_Aｸﾞﾗﾌ_5" hidden="1">#REF!</definedName>
    <definedName name="_12__123Graph_X????_2" hidden="1">#REF!</definedName>
    <definedName name="_12__123Graph_Xｸﾞﾗﾌ_1" hidden="1">#REF!</definedName>
    <definedName name="_12__123Graph_Xｸﾞﾗﾌ_2" hidden="1">#REF!</definedName>
    <definedName name="_12__123Graph_Xｸﾞﾗﾌ_3" hidden="1">#REF!</definedName>
    <definedName name="_12__123Graph_Xｸﾞﾗﾌ_5" hidden="1">#REF!</definedName>
    <definedName name="_123321" hidden="1">#REF!</definedName>
    <definedName name="_12345" hidden="1">#REF!</definedName>
    <definedName name="_123678" hidden="1">#REF!</definedName>
    <definedName name="_123graph_B" hidden="1">#REF!</definedName>
    <definedName name="_123Graph_F" hidden="1">#REF!</definedName>
    <definedName name="_124__123Graph_Xｸﾞﾗﾌ_2" hidden="1">#REF!</definedName>
    <definedName name="_12F" localSheetId="8" hidden="1">#REF!</definedName>
    <definedName name="_12F" hidden="1">#REF!</definedName>
    <definedName name="_13_____F" localSheetId="8" hidden="1">#REF!</definedName>
    <definedName name="_13_____F" hidden="1">#REF!</definedName>
    <definedName name="_13__123Graph_Aｸﾞﾗﾌ_2" hidden="1">#REF!</definedName>
    <definedName name="_13__123Graph_Aｸﾞﾗﾌ_4" hidden="1">#REF!</definedName>
    <definedName name="_13__123Graph_Aｸﾞﾗﾌ_5" hidden="1">#REF!</definedName>
    <definedName name="_13__123Graph_X????_3" hidden="1">#REF!</definedName>
    <definedName name="_13__123Graph_Xｸﾞﾗﾌ_2" hidden="1">#REF!</definedName>
    <definedName name="_13__123Graph_Xｸﾞﾗﾌ_3" hidden="1">#REF!</definedName>
    <definedName name="_13__123Graph_Xｸﾞﾗﾌ_4" hidden="1">#REF!</definedName>
    <definedName name="_13_0_F" localSheetId="8" hidden="1">#REF!</definedName>
    <definedName name="_13_0_F" hidden="1">#REF!</definedName>
    <definedName name="_132__123Graph_Xｸﾞﾗﾌ_3" hidden="1">#REF!</definedName>
    <definedName name="_14___0_F" localSheetId="8" hidden="1">#REF!</definedName>
    <definedName name="_14___0_F" hidden="1">#REF!</definedName>
    <definedName name="_14__123Graph_Aｸﾞﾗﾌ_3" hidden="1">#REF!</definedName>
    <definedName name="_14__123Graph_Aｸﾞﾗﾌ_4" hidden="1">#REF!</definedName>
    <definedName name="_14__123Graph_X????_1" hidden="1">#REF!</definedName>
    <definedName name="_14__123Graph_X????_4" hidden="1">#REF!</definedName>
    <definedName name="_14__123Graph_Xｸﾞﾗﾌ_2" hidden="1">#REF!</definedName>
    <definedName name="_14__123Graph_Xｸﾞﾗﾌ_3" hidden="1">#REF!</definedName>
    <definedName name="_14__123Graph_Xｸﾞﾗﾌ_4" hidden="1">#REF!</definedName>
    <definedName name="_14__123Graph_Xｸﾞﾗﾌ_5" hidden="1">#REF!</definedName>
    <definedName name="_14_0_0_F" localSheetId="8" hidden="1">#REF!</definedName>
    <definedName name="_14_0_0_F" hidden="1">#REF!</definedName>
    <definedName name="_140__123Graph_Xｸﾞﾗﾌ_4" hidden="1">#REF!</definedName>
    <definedName name="_148__123Graph_Xｸﾞﾗﾌ_5" hidden="1">#REF!</definedName>
    <definedName name="_15__123Graph_Aｸﾞﾗﾌ_4" hidden="1">#REF!</definedName>
    <definedName name="_15__123Graph_X????_2" hidden="1">#REF!</definedName>
    <definedName name="_15__123Graph_X????_5" hidden="1">#REF!</definedName>
    <definedName name="_15__123Graph_Xｸﾞﾗﾌ_4" hidden="1">#REF!</definedName>
    <definedName name="_15__123Graph_Xｸﾞﾗﾌ_5" hidden="1">#REF!</definedName>
    <definedName name="_15_0_0_F" localSheetId="8" hidden="1">#REF!</definedName>
    <definedName name="_15_0_0_F" hidden="1">#REF!</definedName>
    <definedName name="_15_0_S" hidden="1">#REF!</definedName>
    <definedName name="_16__123Graph_Aｸﾞﾗﾌ_2" hidden="1">#REF!</definedName>
    <definedName name="_16__123Graph_Aｸﾞﾗﾌ_4" hidden="1">#REF!</definedName>
    <definedName name="_16__123Graph_Aｸﾞﾗﾌ_5" hidden="1">#REF!</definedName>
    <definedName name="_16__123Graph_BCHART_1" hidden="1">#REF!</definedName>
    <definedName name="_16__123Graph_X????_3" hidden="1">#REF!</definedName>
    <definedName name="_16__123Graph_Xｸﾞﾗﾌ_1" hidden="1">#REF!</definedName>
    <definedName name="_16__123Graph_Xｸﾞﾗﾌ_3" hidden="1">#REF!</definedName>
    <definedName name="_16__123Graph_Xｸﾞﾗﾌ_5" hidden="1">#REF!</definedName>
    <definedName name="_16_0_S" hidden="1">#REF!</definedName>
    <definedName name="_16_2_0_Parse" localSheetId="8" hidden="1">#REF!</definedName>
    <definedName name="_16_2_0_Parse" hidden="1">#REF!</definedName>
    <definedName name="_16P3_" hidden="1">{#N/A,#N/A,FALSE,"特殊室（ＢＱ表）"}</definedName>
    <definedName name="_17__123Graph_A????_1" hidden="1">#REF!</definedName>
    <definedName name="_17__123Graph_A????_3" hidden="1">#REF!</definedName>
    <definedName name="_17__123Graph_Aｸﾞﾗﾌ_3" hidden="1">#REF!</definedName>
    <definedName name="_17__123Graph_Aｸﾞﾗﾌ_4" hidden="1">#REF!</definedName>
    <definedName name="_17__123Graph_Aｸﾞﾗﾌ_5" hidden="1">#REF!</definedName>
    <definedName name="_17__123Graph_X????_4" hidden="1">#REF!</definedName>
    <definedName name="_17__123Graph_Xｸﾞﾗﾌ_2" hidden="1">#REF!</definedName>
    <definedName name="_17_0_S" hidden="1">#REF!</definedName>
    <definedName name="_17_2_0_Parse" localSheetId="8" hidden="1">#REF!</definedName>
    <definedName name="_17_2_0_Parse" hidden="1">#REF!</definedName>
    <definedName name="_18__123Graph_Aｸﾞﾗﾌ_5" hidden="1">#REF!</definedName>
    <definedName name="_18__123Graph_X????_5" hidden="1">#REF!</definedName>
    <definedName name="_18__123Graph_Xｸﾞﾗﾌ_1" hidden="1">#REF!</definedName>
    <definedName name="_18__123Graph_Xｸﾞﾗﾌ_2" hidden="1">#REF!</definedName>
    <definedName name="_18__123Graph_Xｸﾞﾗﾌ_3" hidden="1">#REF!</definedName>
    <definedName name="_18__123Graph_Xｸﾞﾗﾌ_4" hidden="1">#REF!</definedName>
    <definedName name="_18_0_S" hidden="1">#REF!</definedName>
    <definedName name="_19__123Graph_X????_1" hidden="1">#REF!</definedName>
    <definedName name="_19__123Graph_Xｸﾞﾗﾌ_1" hidden="1">#REF!</definedName>
    <definedName name="_19__123Graph_Xｸﾞﾗﾌ_4" hidden="1">#REF!</definedName>
    <definedName name="_19P3_" hidden="1">{#N/A,#N/A,FALSE,"特殊室（ＢＱ表）"}</definedName>
    <definedName name="_1F" localSheetId="8" hidden="1">#REF!</definedName>
    <definedName name="_1F" hidden="1">#REF!</definedName>
    <definedName name="_1P3_" hidden="1">{#N/A,#N/A,FALSE,"特殊室（ＢＱ表）"}</definedName>
    <definedName name="_2" localSheetId="4">#REF!</definedName>
    <definedName name="_2__123Graph_A????_2" hidden="1">#REF!</definedName>
    <definedName name="_2__123Graph_ACHART_1" hidden="1">#REF!</definedName>
    <definedName name="_2__123Graph_ACHART_2" hidden="1">#REF!</definedName>
    <definedName name="_2__123Graph_Aｸﾞﾗﾌ_1" hidden="1">#REF!</definedName>
    <definedName name="_2__123Graph_Aｸﾞﾗﾌ_2" hidden="1">#REF!</definedName>
    <definedName name="_2_0_F" localSheetId="8" hidden="1">#REF!</definedName>
    <definedName name="_2_0_F" hidden="1">#REF!</definedName>
    <definedName name="_20__123Graph_Aｸﾞﾗﾌ_3" hidden="1">#REF!</definedName>
    <definedName name="_20__123Graph_Aｸﾞﾗﾌ_5" hidden="1">#REF!</definedName>
    <definedName name="_20__123Graph_X????_2" hidden="1">#REF!</definedName>
    <definedName name="_20__123Graph_Xｸﾞﾗﾌ_1" hidden="1">#REF!</definedName>
    <definedName name="_20__123Graph_Xｸﾞﾗﾌ_2" hidden="1">#REF!</definedName>
    <definedName name="_20__123Graph_Xｸﾞﾗﾌ_3" hidden="1">#REF!</definedName>
    <definedName name="_20__123Graph_Xｸﾞﾗﾌ_5" hidden="1">#REF!</definedName>
    <definedName name="_21__123Graph_A????_2" hidden="1">#REF!</definedName>
    <definedName name="_21__123Graph_Aｸﾞﾗﾌ_4" hidden="1">#REF!</definedName>
    <definedName name="_21__123Graph_BCHART_1" hidden="1">#REF!</definedName>
    <definedName name="_21__123Graph_X????_1" hidden="1">#REF!</definedName>
    <definedName name="_21__123Graph_X????_3" hidden="1">#REF!</definedName>
    <definedName name="_21__123Graph_Xｸﾞﾗﾌ_3" hidden="1">#REF!</definedName>
    <definedName name="_212g" hidden="1">#REF!</definedName>
    <definedName name="_22__123Graph_A????_4" hidden="1">#REF!</definedName>
    <definedName name="_22__123Graph_X????_2" hidden="1">#REF!</definedName>
    <definedName name="_22__123Graph_X????_4" hidden="1">#REF!</definedName>
    <definedName name="_22__123Graph_Xｸﾞﾗﾌ_1" hidden="1">#REF!</definedName>
    <definedName name="_22__123Graph_Xｸﾞﾗﾌ_3" hidden="1">#REF!</definedName>
    <definedName name="_22__123Graph_Xｸﾞﾗﾌ_4" hidden="1">#REF!</definedName>
    <definedName name="_23__123Graph_A????_1" hidden="1">#REF!</definedName>
    <definedName name="_23__123Graph_X????_3" hidden="1">#REF!</definedName>
    <definedName name="_23__123Graph_X????_5" hidden="1">#REF!</definedName>
    <definedName name="_23__123Graph_Xｸﾞﾗﾌ_1" hidden="1">#REF!</definedName>
    <definedName name="_23__123Graph_Xｸﾞﾗﾌ_2" hidden="1">#REF!</definedName>
    <definedName name="_23__123Graph_Xｸﾞﾗﾌ_5" hidden="1">#REF!</definedName>
    <definedName name="_23F" localSheetId="8" hidden="1">#REF!</definedName>
    <definedName name="_23F" hidden="1">#REF!</definedName>
    <definedName name="_24__123Graph_Aｸﾞﾗﾌ_4" hidden="1">#REF!</definedName>
    <definedName name="_24__123Graph_X????_4" hidden="1">#REF!</definedName>
    <definedName name="_24__123Graph_Xｸﾞﾗﾌ_1" hidden="1">#REF!</definedName>
    <definedName name="_24__123Graph_Xｸﾞﾗﾌ_4" hidden="1">#REF!</definedName>
    <definedName name="_24__123Graph_Xｸﾞﾗﾌ_5" hidden="1">#REF!</definedName>
    <definedName name="_24_0_F" localSheetId="8" hidden="1">#REF!</definedName>
    <definedName name="_24_0_F" hidden="1">#REF!</definedName>
    <definedName name="_24F" localSheetId="8" hidden="1">#REF!</definedName>
    <definedName name="_24F" hidden="1">#REF!</definedName>
    <definedName name="_25__123Graph_A????_3" hidden="1">#REF!</definedName>
    <definedName name="_25__123Graph_Aｸﾞﾗﾌ_5" hidden="1">#REF!</definedName>
    <definedName name="_25__123Graph_X????_5" hidden="1">#REF!</definedName>
    <definedName name="_25__123Graph_Xｸﾞﾗﾌ_1" hidden="1">#REF!</definedName>
    <definedName name="_25__123Graph_Xｸﾞﾗﾌ_2" hidden="1">#REF!</definedName>
    <definedName name="_25_0_0_F" localSheetId="8" hidden="1">#REF!</definedName>
    <definedName name="_25_0_0_F" hidden="1">#REF!</definedName>
    <definedName name="_26__123Graph_Xｸﾞﾗﾌ_2" hidden="1">#REF!</definedName>
    <definedName name="_26__123Graph_Xｸﾞﾗﾌ_3" hidden="1">#REF!</definedName>
    <definedName name="_26__123Graph_Xｸﾞﾗﾌ_5" hidden="1">#REF!</definedName>
    <definedName name="_26_0_F" localSheetId="8" hidden="1">#REF!</definedName>
    <definedName name="_26_0_F" hidden="1">#REF!</definedName>
    <definedName name="_27__123Graph_A????_5" hidden="1">#REF!</definedName>
    <definedName name="_27__123Graph_Xｸﾞﾗﾌ_2" hidden="1">#REF!</definedName>
    <definedName name="_27__123Graph_Xｸﾞﾗﾌ_3" hidden="1">#REF!</definedName>
    <definedName name="_28__123Graph_A????_2" hidden="1">#REF!</definedName>
    <definedName name="_28__123Graph_Aｸﾞﾗﾌ_5" hidden="1">#REF!</definedName>
    <definedName name="_28__123Graph_Xｸﾞﾗﾌ_1" hidden="1">#REF!</definedName>
    <definedName name="_28__123Graph_Xｸﾞﾗﾌ_3" hidden="1">#REF!</definedName>
    <definedName name="_28_0_0_F" localSheetId="8" hidden="1">#REF!</definedName>
    <definedName name="_28_0_0_F" hidden="1">#REF!</definedName>
    <definedName name="_28_2_0_Parse" localSheetId="8" hidden="1">#REF!</definedName>
    <definedName name="_28_2_0_Parse" hidden="1">#REF!</definedName>
    <definedName name="_29__123Graph_A????_4" hidden="1">#REF!</definedName>
    <definedName name="_29__123Graph_X????_1" hidden="1">#REF!</definedName>
    <definedName name="_29__123Graph_Xｸﾞﾗﾌ_3" hidden="1">#REF!</definedName>
    <definedName name="_29__123Graph_Xｸﾞﾗﾌ_4" hidden="1">#REF!</definedName>
    <definedName name="_2a1_" hidden="1">{"'Sheet1'!$L$16"}</definedName>
    <definedName name="_3__123Graph_A????_3" hidden="1">#REF!</definedName>
    <definedName name="_3__123Graph_ACHART_1" hidden="1">#REF!</definedName>
    <definedName name="_3__123Graph_ACHART_2" hidden="1">#REF!</definedName>
    <definedName name="_3__123Graph_Aｸﾞﾗﾌ_1" hidden="1">#REF!</definedName>
    <definedName name="_3__123Graph_Aｸﾞﾗﾌ_2" hidden="1">#REF!</definedName>
    <definedName name="_3__123Graph_Aｸﾞﾗﾌ_3" hidden="1">#REF!</definedName>
    <definedName name="_3__123Graph_BCHART_2" hidden="1">#REF!</definedName>
    <definedName name="_3_0_0_F" localSheetId="8" hidden="1">#REF!</definedName>
    <definedName name="_3_0_0_F" hidden="1">#REF!</definedName>
    <definedName name="_30__123Graph_BCHART_1" hidden="1">#REF!</definedName>
    <definedName name="_30__123Graph_X????_2" hidden="1">#REF!</definedName>
    <definedName name="_30__123Graph_Xｸﾞﾗﾌ_4" hidden="1">#REF!</definedName>
    <definedName name="_31__123Graph_X????_3" hidden="1">#REF!</definedName>
    <definedName name="_31__123Graph_Xｸﾞﾗﾌ_2" hidden="1">#REF!</definedName>
    <definedName name="_31__123Graph_Xｸﾞﾗﾌ_4" hidden="1">#REF!</definedName>
    <definedName name="_31__123Graph_Xｸﾞﾗﾌ_5" hidden="1">#REF!</definedName>
    <definedName name="_32__123Graph_X????_4" hidden="1">#REF!</definedName>
    <definedName name="_32__123Graph_Xｸﾞﾗﾌ_5" hidden="1">#REF!</definedName>
    <definedName name="_32_2_0_Parse" localSheetId="8" hidden="1">#REF!</definedName>
    <definedName name="_32_2_0_Parse" hidden="1">#REF!</definedName>
    <definedName name="_33__123Graph_A????_3" hidden="1">#REF!</definedName>
    <definedName name="_33__123Graph_A????_5" hidden="1">#REF!</definedName>
    <definedName name="_33__123Graph_Aｸﾞﾗﾌ_1" hidden="1">#REF!</definedName>
    <definedName name="_33__123Graph_X????_5" hidden="1">#REF!</definedName>
    <definedName name="_33__123Graph_Xｸﾞﾗﾌ_5" hidden="1">#REF!</definedName>
    <definedName name="_34__123Graph_Xｸﾞﾗﾌ_1" hidden="1">#REF!</definedName>
    <definedName name="_34__123Graph_Xｸﾞﾗﾌ_3" hidden="1">#REF!</definedName>
    <definedName name="_34__123Graph_Xｸﾞﾗﾌ_5" hidden="1">#REF!</definedName>
    <definedName name="_37__123Graph_Xｸﾞﾗﾌ_1" hidden="1">#REF!</definedName>
    <definedName name="_37__123Graph_Xｸﾞﾗﾌ_4" hidden="1">#REF!</definedName>
    <definedName name="_38__123Graph_A????_4" hidden="1">#REF!</definedName>
    <definedName name="_38__123Graph_Aｸﾞﾗﾌ_1" hidden="1">#REF!</definedName>
    <definedName name="_38__123Graph_Xｸﾞﾗﾌ_2" hidden="1">#REF!</definedName>
    <definedName name="_39__123Graph_Aｸﾞﾗﾌ_2" hidden="1">#REF!</definedName>
    <definedName name="_3a1_" hidden="1">{"'Sheet1'!$L$16"}</definedName>
    <definedName name="_3N" localSheetId="4">#REF!</definedName>
    <definedName name="_4__123Graph_A????_1" hidden="1">#REF!</definedName>
    <definedName name="_4__123Graph_A????_4" hidden="1">#REF!</definedName>
    <definedName name="_4__123Graph_ACHART_1" hidden="1">#REF!</definedName>
    <definedName name="_4__123Graph_Aｸﾞﾗﾌ_1" hidden="1">#REF!</definedName>
    <definedName name="_4__123Graph_Aｸﾞﾗﾌ_2" hidden="1">#REF!</definedName>
    <definedName name="_4__123Graph_Aｸﾞﾗﾌ_3" hidden="1">#REF!</definedName>
    <definedName name="_4__123Graph_Aｸﾞﾗﾌ_4" hidden="1">#REF!</definedName>
    <definedName name="_4__123Graph_CCHART_1" hidden="1">#REF!</definedName>
    <definedName name="_4_2_0_Parse" localSheetId="8" hidden="1">#REF!</definedName>
    <definedName name="_4_2_0_Parse" hidden="1">#REF!</definedName>
    <definedName name="_40__123Graph_Xｸﾞﾗﾌ_5" hidden="1">#REF!</definedName>
    <definedName name="_41__123Graph_Xｸﾞﾗﾌ_2" hidden="1">#REF!</definedName>
    <definedName name="_42__123Graph_Xｸﾞﾗﾌ_3" hidden="1">#REF!</definedName>
    <definedName name="_43__123Graph_A????_5" hidden="1">#REF!</definedName>
    <definedName name="_43__123Graph_Aｸﾞﾗﾌ_2" hidden="1">#REF!</definedName>
    <definedName name="_45__123Graph_Aｸﾞﾗﾌ_3" hidden="1">#REF!</definedName>
    <definedName name="_45__123Graph_Xｸﾞﾗﾌ_3" hidden="1">#REF!</definedName>
    <definedName name="_46__123Graph_Xｸﾞﾗﾌ_4" hidden="1">#REF!</definedName>
    <definedName name="_48__123Graph_Aｸﾞﾗﾌ_3" hidden="1">#REF!</definedName>
    <definedName name="_49__123Graph_Xｸﾞﾗﾌ_4" hidden="1">#REF!</definedName>
    <definedName name="_5__123Graph_A????_2" hidden="1">#REF!</definedName>
    <definedName name="_5__123Graph_A????_5" hidden="1">#REF!</definedName>
    <definedName name="_5__123Graph_ACHART_2" hidden="1">#REF!</definedName>
    <definedName name="_5__123Graph_Aｸﾞﾗﾌ_1" hidden="1">#REF!</definedName>
    <definedName name="_5__123Graph_Aｸﾞﾗﾌ_2" hidden="1">#REF!</definedName>
    <definedName name="_5__123Graph_Aｸﾞﾗﾌ_3" hidden="1">#REF!</definedName>
    <definedName name="_5__123Graph_Aｸﾞﾗﾌ_4" hidden="1">#REF!</definedName>
    <definedName name="_5__123Graph_Aｸﾞﾗﾌ_5" hidden="1">#REF!</definedName>
    <definedName name="_5__123Graph_DCHART_1" hidden="1">#REF!</definedName>
    <definedName name="_50__123Graph_Xｸﾞﾗﾌ_5" hidden="1">#REF!</definedName>
    <definedName name="_51__123Graph_Aｸﾞﾗﾌ_1" hidden="1">#REF!</definedName>
    <definedName name="_51__123Graph_Aｸﾞﾗﾌ_4" hidden="1">#REF!</definedName>
    <definedName name="_53__123Graph_Aｸﾞﾗﾌ_4" hidden="1">#REF!</definedName>
    <definedName name="_53__123Graph_Xｸﾞﾗﾌ_5" hidden="1">#REF!</definedName>
    <definedName name="_57__123Graph_Aｸﾞﾗﾌ_5" hidden="1">#REF!</definedName>
    <definedName name="_58__123Graph_Aｸﾞﾗﾌ_5" hidden="1">#REF!</definedName>
    <definedName name="_59__123Graph_Aｸﾞﾗﾌ_2" hidden="1">#REF!</definedName>
    <definedName name="_6__123Graph_A????_3" hidden="1">#REF!</definedName>
    <definedName name="_6__123Graph_ACHART_2" hidden="1">#REF!</definedName>
    <definedName name="_6__123Graph_Aｸﾞﾗﾌ_1" hidden="1">#REF!</definedName>
    <definedName name="_6__123Graph_Aｸﾞﾗﾌ_2" hidden="1">#REF!</definedName>
    <definedName name="_6__123Graph_Aｸﾞﾗﾌ_3" hidden="1">#REF!</definedName>
    <definedName name="_6__123Graph_Aｸﾞﾗﾌ_4" hidden="1">#REF!</definedName>
    <definedName name="_6__123Graph_Aｸﾞﾗﾌ_5" hidden="1">#REF!</definedName>
    <definedName name="_6__123Graph_Xｸﾞﾗﾌ_1" hidden="1">#REF!</definedName>
    <definedName name="_62__123Graph_X????_1" hidden="1">#REF!</definedName>
    <definedName name="_66__123Graph_X????_2" hidden="1">#REF!</definedName>
    <definedName name="_67__123Graph_Aｸﾞﾗﾌ_3" hidden="1">#REF!</definedName>
    <definedName name="_67__123Graph_X????_2" hidden="1">#REF!</definedName>
    <definedName name="_7__123Graph_A????_1" hidden="1">#REF!</definedName>
    <definedName name="_7__123Graph_A????_4" hidden="1">#REF!</definedName>
    <definedName name="_7__123Graph_Aｸﾞﾗﾌ_2" hidden="1">#REF!</definedName>
    <definedName name="_7__123Graph_Aｸﾞﾗﾌ_4" hidden="1">#REF!</definedName>
    <definedName name="_7__123Graph_Aｸﾞﾗﾌ_5" hidden="1">#REF!</definedName>
    <definedName name="_7__123Graph_BCHART_1" hidden="1">#REF!</definedName>
    <definedName name="_7__123Graph_Xｸﾞﾗﾌ_2" hidden="1">#REF!</definedName>
    <definedName name="_7_0_S" hidden="1">#REF!</definedName>
    <definedName name="_70__123Graph_X????_3" hidden="1">#REF!</definedName>
    <definedName name="_72__123Graph_X????_3" hidden="1">#REF!</definedName>
    <definedName name="_74__123Graph_X????_4" hidden="1">#REF!</definedName>
    <definedName name="_75__123Graph_Aｸﾞﾗﾌ_4" hidden="1">#REF!</definedName>
    <definedName name="_77__123Graph_X????_4" hidden="1">#REF!</definedName>
    <definedName name="_78__123Graph_X????_5" hidden="1">#REF!</definedName>
    <definedName name="_8__123Graph_A????_5" hidden="1">#REF!</definedName>
    <definedName name="_8__123Graph_Aｸﾞﾗﾌ_1" hidden="1">#REF!</definedName>
    <definedName name="_8__123Graph_Aｸﾞﾗﾌ_2" hidden="1">#REF!</definedName>
    <definedName name="_8__123Graph_Aｸﾞﾗﾌ_3" hidden="1">#REF!</definedName>
    <definedName name="_8__123Graph_Aｸﾞﾗﾌ_4" hidden="1">#REF!</definedName>
    <definedName name="_8__123Graph_Aｸﾞﾗﾌ_5" hidden="1">#REF!</definedName>
    <definedName name="_8__123Graph_BCHART_2" hidden="1">#REF!</definedName>
    <definedName name="_8__123Graph_Xｸﾞﾗﾌ_1" hidden="1">#REF!</definedName>
    <definedName name="_8__123Graph_Xｸﾞﾗﾌ_3" hidden="1">#REF!</definedName>
    <definedName name="_82__123Graph_X????_5" hidden="1">#REF!</definedName>
    <definedName name="_83__123Graph_Aｸﾞﾗﾌ_5" hidden="1">#REF!</definedName>
    <definedName name="_83__123Graph_Xｸﾞﾗﾌ_1" hidden="1">#REF!</definedName>
    <definedName name="_88__123Graph_X????_1" hidden="1">#REF!</definedName>
    <definedName name="_88__123Graph_Xｸﾞﾗﾌ_1" hidden="1">#REF!</definedName>
    <definedName name="_88__123Graph_Xｸﾞﾗﾌ_2" hidden="1">#REF!</definedName>
    <definedName name="_9__123Graph_Aｸﾞﾗﾌ_1" hidden="1">#REF!</definedName>
    <definedName name="_9__123Graph_Aｸﾞﾗﾌ_2" hidden="1">#REF!</definedName>
    <definedName name="_9__123Graph_Aｸﾞﾗﾌ_3" hidden="1">#REF!</definedName>
    <definedName name="_9__123Graph_Aｸﾞﾗﾌ_4" hidden="1">#REF!</definedName>
    <definedName name="_9__123Graph_BCHART_1" hidden="1">#REF!</definedName>
    <definedName name="_9__123Graph_BCHART_2" hidden="1">#REF!</definedName>
    <definedName name="_9__123Graph_CCHART_1" hidden="1">#REF!</definedName>
    <definedName name="_9__123Graph_Xｸﾞﾗﾌ_2" hidden="1">#REF!</definedName>
    <definedName name="_9__123Graph_Xｸﾞﾗﾌ_4" hidden="1">#REF!</definedName>
    <definedName name="_93__123Graph_X????_2" hidden="1">#REF!</definedName>
    <definedName name="_93__123Graph_Xｸﾞﾗﾌ_3" hidden="1">#REF!</definedName>
    <definedName name="_94__123Graph_Xｸﾞﾗﾌ_2" hidden="1">#REF!</definedName>
    <definedName name="_98__123Graph_X????_3" hidden="1">#REF!</definedName>
    <definedName name="_98__123Graph_Xｸﾞﾗﾌ_4" hidden="1">#REF!</definedName>
    <definedName name="_a1" localSheetId="11" hidden="1">{"'Sheet1'!$L$16"}</definedName>
    <definedName name="_a1" localSheetId="9" hidden="1">{"'Sheet1'!$L$16"}</definedName>
    <definedName name="_a1" localSheetId="8" hidden="1">{"'Sheet1'!$L$16"}</definedName>
    <definedName name="_a1" hidden="1">{"'Sheet1'!$L$16"}</definedName>
    <definedName name="_a10" localSheetId="11" hidden="1">{"'Sheet1'!$L$16"}</definedName>
    <definedName name="_a10" localSheetId="9" hidden="1">{"'Sheet1'!$L$16"}</definedName>
    <definedName name="_a10" localSheetId="8" hidden="1">{"'Sheet1'!$L$16"}</definedName>
    <definedName name="_a10" hidden="1">{"'Sheet1'!$L$16"}</definedName>
    <definedName name="_a11" localSheetId="11" hidden="1">{"'Sheet1'!$L$16"}</definedName>
    <definedName name="_a11" localSheetId="9" hidden="1">{"'Sheet1'!$L$16"}</definedName>
    <definedName name="_a11" localSheetId="8" hidden="1">{"'Sheet1'!$L$16"}</definedName>
    <definedName name="_a11" hidden="1">{"'Sheet1'!$L$16"}</definedName>
    <definedName name="_a12" localSheetId="11" hidden="1">{"'Sheet1'!$L$16"}</definedName>
    <definedName name="_a12" localSheetId="9" hidden="1">{"'Sheet1'!$L$16"}</definedName>
    <definedName name="_a12" localSheetId="8" hidden="1">{"'Sheet1'!$L$16"}</definedName>
    <definedName name="_a12" hidden="1">{"'Sheet1'!$L$16"}</definedName>
    <definedName name="_a129" localSheetId="11"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4" localSheetId="11" hidden="1">{"'Sheet1'!$L$16"}</definedName>
    <definedName name="_a4" localSheetId="9" hidden="1">{"'Sheet1'!$L$16"}</definedName>
    <definedName name="_a4" localSheetId="8" hidden="1">{"'Sheet1'!$L$16"}</definedName>
    <definedName name="_a4" hidden="1">{"'Sheet1'!$L$16"}</definedName>
    <definedName name="_a5" localSheetId="11" hidden="1">{"'Sheet1'!$L$16"}</definedName>
    <definedName name="_a5" localSheetId="9" hidden="1">{"'Sheet1'!$L$16"}</definedName>
    <definedName name="_a5" localSheetId="8" hidden="1">{"'Sheet1'!$L$16"}</definedName>
    <definedName name="_a5" hidden="1">{"'Sheet1'!$L$16"}</definedName>
    <definedName name="_a7" localSheetId="11" hidden="1">{"'Sheet1'!$L$16"}</definedName>
    <definedName name="_a7" localSheetId="9" hidden="1">{"'Sheet1'!$L$16"}</definedName>
    <definedName name="_a7" localSheetId="8" hidden="1">{"'Sheet1'!$L$16"}</definedName>
    <definedName name="_a7" hidden="1">{"'Sheet1'!$L$16"}</definedName>
    <definedName name="_a8" localSheetId="11" hidden="1">{"'Sheet1'!$L$16"}</definedName>
    <definedName name="_a8" localSheetId="9" hidden="1">{"'Sheet1'!$L$16"}</definedName>
    <definedName name="_a8" localSheetId="8" hidden="1">{"'Sheet1'!$L$16"}</definedName>
    <definedName name="_a8" hidden="1">{"'Sheet1'!$L$16"}</definedName>
    <definedName name="_a9" localSheetId="11" hidden="1">{"'Sheet1'!$L$16"}</definedName>
    <definedName name="_a9" localSheetId="9" hidden="1">{"'Sheet1'!$L$16"}</definedName>
    <definedName name="_a9" localSheetId="8" hidden="1">{"'Sheet1'!$L$16"}</definedName>
    <definedName name="_a9" hidden="1">{"'Sheet1'!$L$16"}</definedName>
    <definedName name="_B2" hidden="1">{"'Sheet1'!$L$16"}</definedName>
    <definedName name="_BG12" hidden="1">{"'Sheet1'!$L$16"}</definedName>
    <definedName name="_bht6" hidden="1">{"'Sheet1'!$L$16"}</definedName>
    <definedName name="_Builtin155" hidden="1">#N/A</definedName>
    <definedName name="_CD1" localSheetId="11" hidden="1">{"'Sheet1'!$L$16"}</definedName>
    <definedName name="_CD1" localSheetId="9" hidden="1">{"'Sheet1'!$L$16"}</definedName>
    <definedName name="_CD1" localSheetId="8" hidden="1">{"'Sheet1'!$L$16"}</definedName>
    <definedName name="_CD1" hidden="1">{"'Sheet1'!$L$16"}</definedName>
    <definedName name="_CD2" localSheetId="11" hidden="1">{"'Sheet1'!$L$16"}</definedName>
    <definedName name="_CD2" localSheetId="9" hidden="1">{"'Sheet1'!$L$16"}</definedName>
    <definedName name="_CD2" localSheetId="8" hidden="1">{"'Sheet1'!$L$16"}</definedName>
    <definedName name="_CD2" hidden="1">{"'Sheet1'!$L$16"}</definedName>
    <definedName name="_CN1" hidden="1">{"'Sheet1'!$L$16"}</definedName>
    <definedName name="_coc14" localSheetId="11" hidden="1">{#N/A,#N/A,FALSE,"Chi tiÆt"}</definedName>
    <definedName name="_coc14" localSheetId="9" hidden="1">{#N/A,#N/A,FALSE,"Chi tiÆt"}</definedName>
    <definedName name="_coc14" localSheetId="8" hidden="1">{#N/A,#N/A,FALSE,"Chi tiÆt"}</definedName>
    <definedName name="_coc14" hidden="1">{#N/A,#N/A,FALSE,"Chi tiÆt"}</definedName>
    <definedName name="_CT2" hidden="1">{"'Sheet1'!$L$16"}</definedName>
    <definedName name="_CT3" hidden="1">{"'Sheet1'!$L$16"}</definedName>
    <definedName name="_CT4" hidden="1">{"'Sheet1'!$L$16"}</definedName>
    <definedName name="_d1500" hidden="1">{"'Sheet1'!$L$16"}</definedName>
    <definedName name="_Dist_Bin" hidden="1">#REF!</definedName>
    <definedName name="_Dist_Values" hidden="1">#REF!</definedName>
    <definedName name="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f5" localSheetId="11" hidden="1">{"'Sheet1'!$L$16"}</definedName>
    <definedName name="_f5" localSheetId="9" hidden="1">{"'Sheet1'!$L$16"}</definedName>
    <definedName name="_f5" localSheetId="8" hidden="1">{"'Sheet1'!$L$16"}</definedName>
    <definedName name="_f5" hidden="1">{"'Sheet1'!$L$16"}</definedName>
    <definedName name="_Fill" localSheetId="5" hidden="1">#REF!</definedName>
    <definedName name="_Fill" localSheetId="1" hidden="1">#REF!</definedName>
    <definedName name="_Fill" localSheetId="4" hidden="1">#REF!</definedName>
    <definedName name="_Fill" localSheetId="9" hidden="1">#REF!</definedName>
    <definedName name="_Fill" hidden="1">#REF!</definedName>
    <definedName name="_Fill_new" hidden="1">#REF!</definedName>
    <definedName name="_Fill1" hidden="1">#REF!</definedName>
    <definedName name="_Fill2" hidden="1">#REF!</definedName>
    <definedName name="_xlnm._FilterDatabase" localSheetId="7" hidden="1">#REF!</definedName>
    <definedName name="_xlnm._FilterDatabase" localSheetId="1" hidden="1">#REF!</definedName>
    <definedName name="_xlnm._FilterDatabase" localSheetId="9" hidden="1">#REF!</definedName>
    <definedName name="_xlnm._FilterDatabase" hidden="1">#REF!</definedName>
    <definedName name="_Goi8" localSheetId="11" hidden="1">{"'Sheet1'!$L$16"}</definedName>
    <definedName name="_Goi8" localSheetId="9" hidden="1">{"'Sheet1'!$L$16"}</definedName>
    <definedName name="_Goi8" localSheetId="8" hidden="1">{"'Sheet1'!$L$16"}</definedName>
    <definedName name="_Goi8" hidden="1">{"'Sheet1'!$L$16"}</definedName>
    <definedName name="_h1" localSheetId="11" hidden="1">{"'Sheet1'!$L$16"}</definedName>
    <definedName name="_h1" localSheetId="9" hidden="1">{"'Sheet1'!$L$16"}</definedName>
    <definedName name="_h1" localSheetId="8" hidden="1">{"'Sheet1'!$L$16"}</definedName>
    <definedName name="_h1" hidden="1">{"'Sheet1'!$L$16"}</definedName>
    <definedName name="_h2" hidden="1">{"'Sheet1'!$L$16"}</definedName>
    <definedName name="_hh1219" hidden="1">{"'Sheet1'!$L$16"}</definedName>
    <definedName name="_hu1" localSheetId="11" hidden="1">{"'Sheet1'!$L$16"}</definedName>
    <definedName name="_hu1" localSheetId="9" hidden="1">{"'Sheet1'!$L$16"}</definedName>
    <definedName name="_hu1" localSheetId="8" hidden="1">{"'Sheet1'!$L$16"}</definedName>
    <definedName name="_hu1" hidden="1">{"'Sheet1'!$L$16"}</definedName>
    <definedName name="_hu2" localSheetId="11" hidden="1">{"'Sheet1'!$L$16"}</definedName>
    <definedName name="_hu2" localSheetId="9" hidden="1">{"'Sheet1'!$L$16"}</definedName>
    <definedName name="_hu2" localSheetId="8" hidden="1">{"'Sheet1'!$L$16"}</definedName>
    <definedName name="_hu2" hidden="1">{"'Sheet1'!$L$16"}</definedName>
    <definedName name="_hu5" localSheetId="11" hidden="1">{"'Sheet1'!$L$16"}</definedName>
    <definedName name="_hu5" localSheetId="9" hidden="1">{"'Sheet1'!$L$16"}</definedName>
    <definedName name="_hu5" localSheetId="8" hidden="1">{"'Sheet1'!$L$16"}</definedName>
    <definedName name="_hu5" hidden="1">{"'Sheet1'!$L$16"}</definedName>
    <definedName name="_hu6" localSheetId="11" hidden="1">{"'Sheet1'!$L$16"}</definedName>
    <definedName name="_hu6" localSheetId="9" hidden="1">{"'Sheet1'!$L$16"}</definedName>
    <definedName name="_hu6" localSheetId="8" hidden="1">{"'Sheet1'!$L$16"}</definedName>
    <definedName name="_hu6" hidden="1">{"'Sheet1'!$L$16"}</definedName>
    <definedName name="_hu7" localSheetId="11" hidden="1">{"'Sheet1'!$L$16"}</definedName>
    <definedName name="_hu7" localSheetId="9" hidden="1">{"'Sheet1'!$L$16"}</definedName>
    <definedName name="_hu7" localSheetId="8" hidden="1">{"'Sheet1'!$L$16"}</definedName>
    <definedName name="_hu7" hidden="1">{"'Sheet1'!$L$16"}</definedName>
    <definedName name="_huy1" localSheetId="11" hidden="1">{"'Sheet1'!$L$16"}</definedName>
    <definedName name="_huy1" localSheetId="9" hidden="1">{"'Sheet1'!$L$16"}</definedName>
    <definedName name="_huy1" localSheetId="8" hidden="1">{"'Sheet1'!$L$16"}</definedName>
    <definedName name="_huy1" hidden="1">{"'Sheet1'!$L$16"}</definedName>
    <definedName name="_huy2" hidden="1">{"'Sheet1'!$L$16"}</definedName>
    <definedName name="_k10" localSheetId="2" hidden="1">{"'Sheet1'!$L$16"}</definedName>
    <definedName name="_k10" localSheetId="5" hidden="1">{"'Sheet1'!$L$16"}</definedName>
    <definedName name="_k10" localSheetId="11" hidden="1">{"'Sheet1'!$L$16"}</definedName>
    <definedName name="_k10" localSheetId="4" hidden="1">{"'Sheet1'!$L$16"}</definedName>
    <definedName name="_k10" localSheetId="9" hidden="1">{"'Sheet1'!$L$16"}</definedName>
    <definedName name="_k10" localSheetId="8" hidden="1">{"'Sheet1'!$L$16"}</definedName>
    <definedName name="_k10" localSheetId="21" hidden="1">{"'Sheet1'!$L$16"}</definedName>
    <definedName name="_k10" hidden="1">{"'Sheet1'!$L$16"}</definedName>
    <definedName name="_Key1" localSheetId="5" hidden="1">#REF!</definedName>
    <definedName name="_Key1" localSheetId="1" hidden="1">#REF!</definedName>
    <definedName name="_Key1" localSheetId="13" hidden="1">#REF!</definedName>
    <definedName name="_Key1" localSheetId="14" hidden="1">#REF!</definedName>
    <definedName name="_Key1" localSheetId="19" hidden="1">#REF!</definedName>
    <definedName name="_Key1" localSheetId="4" hidden="1">#REF!</definedName>
    <definedName name="_Key1" localSheetId="9" hidden="1">#REF!</definedName>
    <definedName name="_Key1" hidden="1">#REF!</definedName>
    <definedName name="_Key2" localSheetId="5" hidden="1">#REF!</definedName>
    <definedName name="_Key2" localSheetId="1" hidden="1">#REF!</definedName>
    <definedName name="_Key2" localSheetId="13" hidden="1">#REF!</definedName>
    <definedName name="_Key2" localSheetId="14" hidden="1">#REF!</definedName>
    <definedName name="_Key2" localSheetId="19" hidden="1">#REF!</definedName>
    <definedName name="_Key2" localSheetId="4" hidden="1">#REF!</definedName>
    <definedName name="_Key2" localSheetId="9" hidden="1">#REF!</definedName>
    <definedName name="_Key2" hidden="1">#REF!</definedName>
    <definedName name="_khq3" hidden="1">{"'Sheet1'!$L$16"}</definedName>
    <definedName name="_Lan1" localSheetId="11" hidden="1">{"'Sheet1'!$L$16"}</definedName>
    <definedName name="_Lan1" localSheetId="9" hidden="1">{"'Sheet1'!$L$16"}</definedName>
    <definedName name="_Lan1" localSheetId="8" hidden="1">{"'Sheet1'!$L$16"}</definedName>
    <definedName name="_Lan1" hidden="1">{"'Sheet1'!$L$16"}</definedName>
    <definedName name="_LAN3" hidden="1">{"'Sheet1'!$L$16"}</definedName>
    <definedName name="_ld2" localSheetId="11" hidden="1">{"'Sheet1'!$L$16"}</definedName>
    <definedName name="_ld2" localSheetId="9" hidden="1">{"'Sheet1'!$L$16"}</definedName>
    <definedName name="_ld2" localSheetId="8" hidden="1">{"'Sheet1'!$L$16"}</definedName>
    <definedName name="_ld2" hidden="1">{"'Sheet1'!$L$16"}</definedName>
    <definedName name="_LLIF" hidden="1">#REF!</definedName>
    <definedName name="_LLIFF" hidden="1">#REF!</definedName>
    <definedName name="_lop111" hidden="1">{#N/A,#N/A,FALSE,"特殊室（ＢＱ表）"}</definedName>
    <definedName name="_M2" hidden="1">{"'Sheet1'!$L$16"}</definedName>
    <definedName name="_M36" localSheetId="11" hidden="1">{"'Sheet1'!$L$16"}</definedName>
    <definedName name="_M36" localSheetId="9" hidden="1">{"'Sheet1'!$L$16"}</definedName>
    <definedName name="_M36" localSheetId="8" hidden="1">{"'Sheet1'!$L$16"}</definedName>
    <definedName name="_M36" hidden="1">{"'Sheet1'!$L$16"}</definedName>
    <definedName name="_m4" localSheetId="11" hidden="1">{"'Sheet1'!$L$16"}</definedName>
    <definedName name="_m4" localSheetId="9" hidden="1">{"'Sheet1'!$L$16"}</definedName>
    <definedName name="_m4" localSheetId="8" hidden="1">{"'Sheet1'!$L$16"}</definedName>
    <definedName name="_m4" hidden="1">{"'Sheet1'!$L$16"}</definedName>
    <definedName name="_MatInverse_In" hidden="1">#REF!</definedName>
    <definedName name="_ml2" localSheetId="11" hidden="1">{"'Sheet1'!$L$16"}</definedName>
    <definedName name="_ml2" localSheetId="9" hidden="1">{"'Sheet1'!$L$16"}</definedName>
    <definedName name="_ml2" localSheetId="8" hidden="1">{"'Sheet1'!$L$16"}</definedName>
    <definedName name="_ml2" hidden="1">{"'Sheet1'!$L$16"}</definedName>
    <definedName name="_mm1" localSheetId="11" hidden="1">{"'Sheet1'!$L$16"}</definedName>
    <definedName name="_mm1" localSheetId="9" hidden="1">{"'Sheet1'!$L$16"}</definedName>
    <definedName name="_mm1" localSheetId="8" hidden="1">{"'Sheet1'!$L$16"}</definedName>
    <definedName name="_mm1" hidden="1">{"'Sheet1'!$L$16"}</definedName>
    <definedName name="_Mui14" localSheetId="11" hidden="1">{"'Sheet1'!$L$16"}</definedName>
    <definedName name="_Mui14" localSheetId="9" hidden="1">{"'Sheet1'!$L$16"}</definedName>
    <definedName name="_Mui14" localSheetId="8" hidden="1">{"'Sheet1'!$L$16"}</definedName>
    <definedName name="_Mui14" hidden="1">{"'Sheet1'!$L$16"}</definedName>
    <definedName name="_N2" localSheetId="2" hidden="1">{"'Sheet1'!$L$16"}</definedName>
    <definedName name="_N2" localSheetId="5" hidden="1">{"'Sheet1'!$L$16"}</definedName>
    <definedName name="_N2" localSheetId="11" hidden="1">{"'Sheet1'!$L$16"}</definedName>
    <definedName name="_N2" localSheetId="19" hidden="1">{"'Sheet1'!$L$16"}</definedName>
    <definedName name="_N2" localSheetId="20" hidden="1">{"'Sheet1'!$L$16"}</definedName>
    <definedName name="_N2" localSheetId="4" hidden="1">{"'Sheet1'!$L$16"}</definedName>
    <definedName name="_N2" localSheetId="9" hidden="1">{"'Sheet1'!$L$16"}</definedName>
    <definedName name="_N2" localSheetId="8" hidden="1">{"'Sheet1'!$L$16"}</definedName>
    <definedName name="_N2" localSheetId="21" hidden="1">{"'Sheet1'!$L$16"}</definedName>
    <definedName name="_N2" hidden="1">{"'Sheet1'!$L$16"}</definedName>
    <definedName name="_n23" localSheetId="11" hidden="1">{"'Sheet1'!$L$16"}</definedName>
    <definedName name="_n23" localSheetId="9" hidden="1">{"'Sheet1'!$L$16"}</definedName>
    <definedName name="_n23" localSheetId="8" hidden="1">{"'Sheet1'!$L$16"}</definedName>
    <definedName name="_n23" hidden="1">{"'Sheet1'!$L$16"}</definedName>
    <definedName name="_NC1" hidden="1">{"'Sheet1'!$L$16"}</definedName>
    <definedName name="_NO2" hidden="1">#REF!</definedName>
    <definedName name="_nso1" hidden="1">{"'Sheet1'!$L$16"}</definedName>
    <definedName name="_NSO2" localSheetId="11" hidden="1">{"'Sheet1'!$L$16"}</definedName>
    <definedName name="_NSO2" localSheetId="9" hidden="1">{"'Sheet1'!$L$16"}</definedName>
    <definedName name="_NSO2" localSheetId="8" hidden="1">{"'Sheet1'!$L$16"}</definedName>
    <definedName name="_NSO2" hidden="1">{"'Sheet1'!$L$16"}</definedName>
    <definedName name="_NSO3" localSheetId="11" hidden="1">{"'Sheet1'!$L$16"}</definedName>
    <definedName name="_NSO3" localSheetId="9" hidden="1">{"'Sheet1'!$L$16"}</definedName>
    <definedName name="_NSO3" localSheetId="8" hidden="1">{"'Sheet1'!$L$16"}</definedName>
    <definedName name="_NSO3" hidden="1">{"'Sheet1'!$L$16"}</definedName>
    <definedName name="_Order1" hidden="1">255</definedName>
    <definedName name="_Order2" hidden="1">255</definedName>
    <definedName name="_PA3" localSheetId="11" hidden="1">{"'Sheet1'!$L$16"}</definedName>
    <definedName name="_PA3" localSheetId="9" hidden="1">{"'Sheet1'!$L$16"}</definedName>
    <definedName name="_PA3" localSheetId="8" hidden="1">{"'Sheet1'!$L$16"}</definedName>
    <definedName name="_PA3" hidden="1">{"'Sheet1'!$L$16"}</definedName>
    <definedName name="_pa4" localSheetId="11" hidden="1">{"'Sheet1'!$L$16"}</definedName>
    <definedName name="_pa4" localSheetId="9" hidden="1">{"'Sheet1'!$L$16"}</definedName>
    <definedName name="_pa4" localSheetId="8" hidden="1">{"'Sheet1'!$L$16"}</definedName>
    <definedName name="_pa4" hidden="1">{"'Sheet1'!$L$16"}</definedName>
    <definedName name="_Parse_Out" hidden="1">#REF!</definedName>
    <definedName name="_PK2" hidden="1">{"'장비'!$A$3:$M$12"}</definedName>
    <definedName name="_PKG3" hidden="1">{"'장비'!$A$3:$M$12"}</definedName>
    <definedName name="_PL7" hidden="1">{#N/A,#N/A,TRUE,"대 차 대 조 표"}</definedName>
    <definedName name="_PPP3" hidden="1">{#N/A,#N/A,FALSE,"特殊室（ＢＱ表）"}</definedName>
    <definedName name="_PPP33" hidden="1">{#N/A,#N/A,FALSE,"特殊室（ＢＱ表）"}</definedName>
    <definedName name="_ppp34" hidden="1">{#N/A,#N/A,FALSE,"特殊室（ＢＱ表）"}</definedName>
    <definedName name="_ppp3444" hidden="1">{#N/A,#N/A,FALSE,"特殊室（ＢＱ表）"}</definedName>
    <definedName name="_qqq222" hidden="1">{"'장비'!$A$3:$M$12"}</definedName>
    <definedName name="_Regression_Int" hidden="1">1</definedName>
    <definedName name="_Regression_Out" hidden="1">#REF!</definedName>
    <definedName name="_Regression_X" hidden="1">#REF!</definedName>
    <definedName name="_Regression_Y" hidden="1">#REF!</definedName>
    <definedName name="_REV1" hidden="1">{#N/A,#N/A,TRUE,"Str.";#N/A,#N/A,TRUE,"Steel &amp; Roof";#N/A,#N/A,TRUE,"Arc.";#N/A,#N/A,TRUE,"Preliminary";#N/A,#N/A,TRUE,"Sum_Prelim"}</definedName>
    <definedName name="_Sort" localSheetId="5" hidden="1">#REF!</definedName>
    <definedName name="_Sort" localSheetId="1" hidden="1">#REF!</definedName>
    <definedName name="_Sort" localSheetId="13" hidden="1">#REF!</definedName>
    <definedName name="_Sort" localSheetId="14" hidden="1">#REF!</definedName>
    <definedName name="_Sort" localSheetId="19" hidden="1">#REF!</definedName>
    <definedName name="_Sort" localSheetId="4" hidden="1">#REF!</definedName>
    <definedName name="_Sort" localSheetId="9" hidden="1">#REF!</definedName>
    <definedName name="_Sort" hidden="1">#REF!</definedName>
    <definedName name="_Sort_" hidden="1">#N/A</definedName>
    <definedName name="_Sortmoi" hidden="1">#REF!</definedName>
    <definedName name="_sum1" localSheetId="1" hidden="1">#REF!</definedName>
    <definedName name="_sum1" localSheetId="9" hidden="1">#REF!</definedName>
    <definedName name="_sum1" hidden="1">#REF!</definedName>
    <definedName name="_sxt5" hidden="1">{"'Sheet1'!$L$16"}</definedName>
    <definedName name="_T01" localSheetId="8" hidden="1">#REF!</definedName>
    <definedName name="_T01" hidden="1">#REF!</definedName>
    <definedName name="_T1" localSheetId="11" hidden="1">{"'Sheet1'!$L$16"}</definedName>
    <definedName name="_T1" localSheetId="9" hidden="1">{"'Sheet1'!$L$16"}</definedName>
    <definedName name="_T1" localSheetId="8" hidden="1">{"'Sheet1'!$L$16"}</definedName>
    <definedName name="_T1" hidden="1">{"'Sheet1'!$L$16"}</definedName>
    <definedName name="_T10" localSheetId="11" hidden="1">{"'Sheet1'!$L$16"}</definedName>
    <definedName name="_T10" localSheetId="9" hidden="1">{"'Sheet1'!$L$16"}</definedName>
    <definedName name="_T10" localSheetId="8" hidden="1">{"'Sheet1'!$L$16"}</definedName>
    <definedName name="_T10" hidden="1">{"'Sheet1'!$L$16"}</definedName>
    <definedName name="_T3" hidden="1">{"'Sheet1'!$L$16"}</definedName>
    <definedName name="_Table1_In1" hidden="1">#REF!</definedName>
    <definedName name="_Table1_Out" hidden="1">#REF!</definedName>
    <definedName name="_Table2_In1" hidden="1">#REF!</definedName>
    <definedName name="_Table2_Out" hidden="1">#REF!</definedName>
    <definedName name="_tb2" hidden="1">{"'Sheet1'!$L$16"}</definedName>
    <definedName name="_TD1" hidden="1">{"'Sheet1'!$L$16"}</definedName>
    <definedName name="_TM2" hidden="1">{"'Sheet1'!$L$16"}</definedName>
    <definedName name="_TT04" hidden="1">#REF!</definedName>
    <definedName name="_tt1" localSheetId="11" hidden="1">{#N/A,#N/A,FALSE,"Aging Summary";#N/A,#N/A,FALSE,"Ratio Analysis";#N/A,#N/A,FALSE,"Test 120 Day Accts";#N/A,#N/A,FALSE,"Tickmarks"}</definedName>
    <definedName name="_tt1" localSheetId="9" hidden="1">{#N/A,#N/A,FALSE,"Aging Summary";#N/A,#N/A,FALSE,"Ratio Analysis";#N/A,#N/A,FALSE,"Test 120 Day Accts";#N/A,#N/A,FALSE,"Tickmarks"}</definedName>
    <definedName name="_tt1" localSheetId="8" hidden="1">{#N/A,#N/A,FALSE,"Aging Summary";#N/A,#N/A,FALSE,"Ratio Analysis";#N/A,#N/A,FALSE,"Test 120 Day Accts";#N/A,#N/A,FALSE,"Tickmarks"}</definedName>
    <definedName name="_tt1" hidden="1">{#N/A,#N/A,FALSE,"Aging Summary";#N/A,#N/A,FALSE,"Ratio Analysis";#N/A,#N/A,FALSE,"Test 120 Day Accts";#N/A,#N/A,FALSE,"Tickmarks"}</definedName>
    <definedName name="_tt3" localSheetId="11" hidden="1">{"'Sheet1'!$L$16"}</definedName>
    <definedName name="_tt3" localSheetId="9" hidden="1">{"'Sheet1'!$L$16"}</definedName>
    <definedName name="_tt3" localSheetId="8" hidden="1">{"'Sheet1'!$L$16"}</definedName>
    <definedName name="_tt3" hidden="1">{"'Sheet1'!$L$16"}</definedName>
    <definedName name="_ttt1" hidden="1">{"'Sheet1'!$L$16"}</definedName>
    <definedName name="_vpt5" hidden="1">{"'Sheet1'!$L$16"}</definedName>
    <definedName name="_vpt6" hidden="1">{"'Sheet1'!$L$16"}</definedName>
    <definedName name="´cAE°eE¹" hidden="1">#REF!</definedName>
    <definedName name="¸df" hidden="1">#REF!</definedName>
    <definedName name="￠￥cAE¡ÆeEⓒo" hidden="1">#REF!</definedName>
    <definedName name="µg" localSheetId="4">#REF!</definedName>
    <definedName name="a" localSheetId="4">#REF!</definedName>
    <definedName name="a1" hidden="1">{"'Sheet1'!$L$16"}</definedName>
    <definedName name="A120_" localSheetId="4">#REF!</definedName>
    <definedName name="a129_xoa"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moi" hidden="1">{"'Sheet1'!$L$16"}</definedName>
    <definedName name="a277Print_Titles" localSheetId="4">#REF!</definedName>
    <definedName name="A35_" localSheetId="4">#REF!</definedName>
    <definedName name="a3rt" hidden="1">{"'Sheet1'!$L$16"}</definedName>
    <definedName name="A50_" localSheetId="4">#REF!</definedName>
    <definedName name="A70_" localSheetId="4">#REF!</definedName>
    <definedName name="A95_" localSheetId="4">#REF!</definedName>
    <definedName name="AA" localSheetId="4">#REF!</definedName>
    <definedName name="aaaaaa" localSheetId="11" hidden="1">{"Offgrid",#N/A,FALSE,"OFFGRID";"Region",#N/A,FALSE,"REGION";"Offgrid -2",#N/A,FALSE,"OFFGRID";"WTP",#N/A,FALSE,"WTP";"WTP -2",#N/A,FALSE,"WTP";"Project",#N/A,FALSE,"PROJECT";"Summary -2",#N/A,FALSE,"SUMMARY"}</definedName>
    <definedName name="aaaaaa" localSheetId="9" hidden="1">{"Offgrid",#N/A,FALSE,"OFFGRID";"Region",#N/A,FALSE,"REGION";"Offgrid -2",#N/A,FALSE,"OFFGRID";"WTP",#N/A,FALSE,"WTP";"WTP -2",#N/A,FALSE,"WTP";"Project",#N/A,FALSE,"PROJECT";"Summary -2",#N/A,FALSE,"SUMMARY"}</definedName>
    <definedName name="aaaaaa" localSheetId="8"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 hidden="1">#REF!</definedName>
    <definedName name="aaas" hidden="1">#REF!</definedName>
    <definedName name="aaasdasd" localSheetId="11" hidden="1">{"'Sheet1'!$L$16"}</definedName>
    <definedName name="aaasdasd" localSheetId="9" hidden="1">{"'Sheet1'!$L$16"}</definedName>
    <definedName name="aaasdasd" localSheetId="8" hidden="1">{"'Sheet1'!$L$16"}</definedName>
    <definedName name="aaasdasd" hidden="1">{"'Sheet1'!$L$16"}</definedName>
    <definedName name="aafasfasasaa" localSheetId="11" hidden="1">{#N/A,#N/A,TRUE,"BT M200 da 10x20"}</definedName>
    <definedName name="aafasfasasaa" localSheetId="9" hidden="1">{#N/A,#N/A,TRUE,"BT M200 da 10x20"}</definedName>
    <definedName name="aafasfasasaa" localSheetId="8" hidden="1">{#N/A,#N/A,TRUE,"BT M200 da 10x20"}</definedName>
    <definedName name="aafasfasasaa" hidden="1">{#N/A,#N/A,TRUE,"BT M200 da 10x20"}</definedName>
    <definedName name="aass" localSheetId="11" hidden="1">{"'Sheet1'!$L$16"}</definedName>
    <definedName name="aass" localSheetId="9" hidden="1">{"'Sheet1'!$L$16"}</definedName>
    <definedName name="aass" localSheetId="8" hidden="1">{"'Sheet1'!$L$16"}</definedName>
    <definedName name="aass" hidden="1">{"'Sheet1'!$L$16"}</definedName>
    <definedName name="aassa" hidden="1">{"'Sheet1'!$L$16"}</definedName>
    <definedName name="aassdffgb" hidden="1">#REF!</definedName>
    <definedName name="aavavavav" localSheetId="11" hidden="1">{#N/A,#N/A,FALSE,"Chi tiÆt"}</definedName>
    <definedName name="aavavavav" localSheetId="9" hidden="1">{#N/A,#N/A,FALSE,"Chi tiÆt"}</definedName>
    <definedName name="aavavavav" localSheetId="8" hidden="1">{#N/A,#N/A,FALSE,"Chi tiÆt"}</definedName>
    <definedName name="aavavavav" hidden="1">{#N/A,#N/A,FALSE,"Chi tiÆt"}</definedName>
    <definedName name="áấd" hidden="1">#REF!</definedName>
    <definedName name="aâsfafsfas" localSheetId="11" hidden="1">{"'Sheet1'!$L$16"}</definedName>
    <definedName name="aâsfafsfas" localSheetId="9" hidden="1">{"'Sheet1'!$L$16"}</definedName>
    <definedName name="aâsfafsfas" localSheetId="8" hidden="1">{"'Sheet1'!$L$16"}</definedName>
    <definedName name="aâsfafsfas" hidden="1">{"'Sheet1'!$L$16"}</definedName>
    <definedName name="abc" localSheetId="4">#REF!</definedName>
    <definedName name="ABCD" hidden="1">{"'Sheet1'!$L$16"}</definedName>
    <definedName name="ABCDE" hidden="1">{"'Sheet1'!$L$16"}</definedName>
    <definedName name="AC120_" localSheetId="4">#REF!</definedName>
    <definedName name="AC35_" localSheetId="4">#REF!</definedName>
    <definedName name="AC50_" localSheetId="4">#REF!</definedName>
    <definedName name="AC70_" localSheetId="4">#REF!</definedName>
    <definedName name="AC95_" localSheetId="4">#REF!</definedName>
    <definedName name="AccessDatabase" hidden="1">"C:\My Documents\LeBinh\Xls\VP Cong ty\FORM.mdb"</definedName>
    <definedName name="AD" localSheetId="2" hidden="1">{"'Sheet1'!$L$16"}</definedName>
    <definedName name="AD" localSheetId="3" hidden="1">{"'Sheet1'!$L$16"}</definedName>
    <definedName name="AD" localSheetId="5" hidden="1">{"'Sheet1'!$L$16"}</definedName>
    <definedName name="AD" localSheetId="11" hidden="1">{"'Sheet1'!$L$16"}</definedName>
    <definedName name="AD" localSheetId="19" hidden="1">{"'Sheet1'!$L$16"}</definedName>
    <definedName name="AD" localSheetId="20" hidden="1">{"'Sheet1'!$L$16"}</definedName>
    <definedName name="AD" localSheetId="4" hidden="1">{"'Sheet1'!$L$16"}</definedName>
    <definedName name="AD" localSheetId="9" hidden="1">{"'Sheet1'!$L$16"}</definedName>
    <definedName name="AD" localSheetId="8" hidden="1">{"'Sheet1'!$L$16"}</definedName>
    <definedName name="AD" localSheetId="21" hidden="1">{"'Sheet1'!$L$16"}</definedName>
    <definedName name="AD" hidden="1">{"'Sheet1'!$L$16"}</definedName>
    <definedName name="ád" hidden="1">#REF!</definedName>
    <definedName name="áda" hidden="1">#REF!</definedName>
    <definedName name="ADCD" hidden="1">{#N/A,#N/A,FALSE,"特殊室（ＢＱ表）"}</definedName>
    <definedName name="ÁDF" hidden="1">#REF!</definedName>
    <definedName name="adfdda" hidden="1">#REF!</definedName>
    <definedName name="ÁDFGHJ" hidden="1">{"'Sheet1'!$L$16"}</definedName>
    <definedName name="adfghkk" hidden="1">#REF!</definedName>
    <definedName name="ADFV" hidden="1">{#N/A,#N/A,FALSE,"전력간선"}</definedName>
    <definedName name="ÁDG" hidden="1">#REF!</definedName>
    <definedName name="ÁDGDA" hidden="1">#REF!</definedName>
    <definedName name="Adn" localSheetId="4">#REF!</definedName>
    <definedName name="áds" hidden="1">{"'Sheet1'!$L$16"}</definedName>
    <definedName name="ÁDSADS" hidden="1">#REF!</definedName>
    <definedName name="adsadsa" hidden="1">{#N/A,#N/A,TRUE,"CS&amp;SS(AG)";#N/A,#N/A,TRUE,"CS(UG)";#N/A,#N/A,TRUE,"CSCL(UG)";#N/A,#N/A,TRUE,"KYNAR";#N/A,#N/A,TRUE,"ALLOY904";#N/A,#N/A,TRUE,"TITANIUM";#N/A,#N/A,TRUE,"STMTRACE"}</definedName>
    <definedName name="ádsấ" hidden="1">{#N/A,#N/A,FALSE,"Tabelle2";#N/A,#N/A,FALSE,"Tabelle1"}</definedName>
    <definedName name="aegwhg.gk" localSheetId="11" hidden="1">{"Offgrid",#N/A,FALSE,"OFFGRID";"Region",#N/A,FALSE,"REGION";"Offgrid -2",#N/A,FALSE,"OFFGRID";"WTP",#N/A,FALSE,"WTP";"WTP -2",#N/A,FALSE,"WTP";"Project",#N/A,FALSE,"PROJECT";"Summary -2",#N/A,FALSE,"SUMMARY"}</definedName>
    <definedName name="aegwhg.gk" localSheetId="9" hidden="1">{"Offgrid",#N/A,FALSE,"OFFGRID";"Region",#N/A,FALSE,"REGION";"Offgrid -2",#N/A,FALSE,"OFFGRID";"WTP",#N/A,FALSE,"WTP";"WTP -2",#N/A,FALSE,"WTP";"Project",#N/A,FALSE,"PROJECT";"Summary -2",#N/A,FALSE,"SUMMARY"}</definedName>
    <definedName name="aegwhg.gk" localSheetId="8" hidden="1">{"Offgrid",#N/A,FALSE,"OFFGRID";"Region",#N/A,FALSE,"REGION";"Offgrid -2",#N/A,FALSE,"OFFGRID";"WTP",#N/A,FALSE,"WTP";"WTP -2",#N/A,FALSE,"WTP";"Project",#N/A,FALSE,"PROJECT";"Summary -2",#N/A,FALSE,"SUMMARY"}</definedName>
    <definedName name="aegwhg.gk" hidden="1">{"Offgrid",#N/A,FALSE,"OFFGRID";"Region",#N/A,FALSE,"REGION";"Offgrid -2",#N/A,FALSE,"OFFGRID";"WTP",#N/A,FALSE,"WTP";"WTP -2",#N/A,FALSE,"WTP";"Project",#N/A,FALSE,"PROJECT";"Summary -2",#N/A,FALSE,"SUMMARY"}</definedName>
    <definedName name="aetg.hgrs" localSheetId="11" hidden="1">{"Offgrid",#N/A,FALSE,"OFFGRID";"Region",#N/A,FALSE,"REGION";"Offgrid -2",#N/A,FALSE,"OFFGRID";"WTP",#N/A,FALSE,"WTP";"WTP -2",#N/A,FALSE,"WTP";"Project",#N/A,FALSE,"PROJECT";"Summary -2",#N/A,FALSE,"SUMMARY"}</definedName>
    <definedName name="aetg.hgrs" localSheetId="9" hidden="1">{"Offgrid",#N/A,FALSE,"OFFGRID";"Region",#N/A,FALSE,"REGION";"Offgrid -2",#N/A,FALSE,"OFFGRID";"WTP",#N/A,FALSE,"WTP";"WTP -2",#N/A,FALSE,"WTP";"Project",#N/A,FALSE,"PROJECT";"Summary -2",#N/A,FALSE,"SUMMARY"}</definedName>
    <definedName name="aetg.hgrs" localSheetId="8" hidden="1">{"Offgrid",#N/A,FALSE,"OFFGRID";"Region",#N/A,FALSE,"REGION";"Offgrid -2",#N/A,FALSE,"OFFGRID";"WTP",#N/A,FALSE,"WTP";"WTP -2",#N/A,FALSE,"WTP";"Project",#N/A,FALSE,"PROJECT";"Summary -2",#N/A,FALSE,"SUMMARY"}</definedName>
    <definedName name="aetg.hgrs" hidden="1">{"Offgrid",#N/A,FALSE,"OFFGRID";"Region",#N/A,FALSE,"REGION";"Offgrid -2",#N/A,FALSE,"OFFGRID";"WTP",#N/A,FALSE,"WTP";"WTP -2",#N/A,FALSE,"WTP";"Project",#N/A,FALSE,"PROJECT";"Summary -2",#N/A,FALSE,"SUMMARY"}</definedName>
    <definedName name="afasfsagfas" localSheetId="11" hidden="1">{#N/A,#N/A,FALSE,"Chi tiÆt"}</definedName>
    <definedName name="afasfsagfas" localSheetId="9" hidden="1">{#N/A,#N/A,FALSE,"Chi tiÆt"}</definedName>
    <definedName name="afasfsagfas" localSheetId="8" hidden="1">{#N/A,#N/A,FALSE,"Chi tiÆt"}</definedName>
    <definedName name="afasfsagfas" hidden="1">{#N/A,#N/A,FALSE,"Chi tiÆt"}</definedName>
    <definedName name="afff" hidden="1">{"'Sheet1'!$L$16"}</definedName>
    <definedName name="afsafsafsfasfas" localSheetId="11" hidden="1">{"'Sheet1'!$L$16"}</definedName>
    <definedName name="afsafsafsfasfas" localSheetId="9" hidden="1">{"'Sheet1'!$L$16"}</definedName>
    <definedName name="afsafsafsfasfas" localSheetId="8" hidden="1">{"'Sheet1'!$L$16"}</definedName>
    <definedName name="afsafsafsfasfas" hidden="1">{"'Sheet1'!$L$16"}</definedName>
    <definedName name="afsafsasfafsafs" localSheetId="11" hidden="1">{"'Sheet1'!$L$16"}</definedName>
    <definedName name="afsafsasfafsafs" localSheetId="9" hidden="1">{"'Sheet1'!$L$16"}</definedName>
    <definedName name="afsafsasfafsafs" localSheetId="8" hidden="1">{"'Sheet1'!$L$16"}</definedName>
    <definedName name="afsafsasfafsafs" hidden="1">{"'Sheet1'!$L$16"}</definedName>
    <definedName name="afsafsawq" localSheetId="11" hidden="1">{"'Sheet1'!$L$16"}</definedName>
    <definedName name="afsafsawq" localSheetId="9" hidden="1">{"'Sheet1'!$L$16"}</definedName>
    <definedName name="afsafsawq" localSheetId="8" hidden="1">{"'Sheet1'!$L$16"}</definedName>
    <definedName name="afsafsawq" hidden="1">{"'Sheet1'!$L$16"}</definedName>
    <definedName name="afsfasafsasf" localSheetId="11" hidden="1">{"'Sheet1'!$L$16"}</definedName>
    <definedName name="afsfasafsasf" localSheetId="9" hidden="1">{"'Sheet1'!$L$16"}</definedName>
    <definedName name="afsfasafsasf" localSheetId="8" hidden="1">{"'Sheet1'!$L$16"}</definedName>
    <definedName name="afsfasafsasf" hidden="1">{"'Sheet1'!$L$16"}</definedName>
    <definedName name="AFWRR" hidden="1">{"'Sheet1'!$L$16"}</definedName>
    <definedName name="ag15F80" localSheetId="4">#REF!</definedName>
    <definedName name="AGA" hidden="1">#REF!</definedName>
    <definedName name="AGAG" hidden="1">#REF!</definedName>
    <definedName name="ÁGD" hidden="1">#REF!</definedName>
    <definedName name="ahah" hidden="1">{"'Sheet1'!$L$16"}</definedName>
    <definedName name="ahajdks" hidden="1">{"'Sheet1'!$L$16"}</definedName>
    <definedName name="ahtjht" hidden="1">{"'Sheet1'!$L$16"}</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kjdsklgfaeg" localSheetId="8">[0]!BTRAM</definedName>
    <definedName name="All_Item" localSheetId="4">#REF!</definedName>
    <definedName name="anpha" localSheetId="4">#REF!</definedName>
    <definedName name="anscount" hidden="1">8</definedName>
    <definedName name="Antoan" localSheetId="11" hidden="1">{"'Sheet1'!$L$16"}</definedName>
    <definedName name="Antoan" localSheetId="9" hidden="1">{"'Sheet1'!$L$16"}</definedName>
    <definedName name="Antoan" localSheetId="8" hidden="1">{"'Sheet1'!$L$16"}</definedName>
    <definedName name="Antoan" hidden="1">{"'Sheet1'!$L$16"}</definedName>
    <definedName name="anh" hidden="1">{"'Sheet1'!$L$16"}</definedName>
    <definedName name="AQE" hidden="1">{"'장비'!$A$3:$M$12"}</definedName>
    <definedName name="arr" localSheetId="4">#REF!</definedName>
    <definedName name="array" localSheetId="4">#REF!</definedName>
    <definedName name="as" localSheetId="4">#REF!</definedName>
    <definedName name="AS2DocOpenMode" hidden="1">"AS2DocumentEdit"</definedName>
    <definedName name="AS2HasNoAutoHeaderFooter" hidden="1">" "</definedName>
    <definedName name="AS2ReportLS" hidden="1">1</definedName>
    <definedName name="AS2StaticLS" localSheetId="8" hidden="1">#REF!</definedName>
    <definedName name="AS2StaticLS" hidden="1">#REF!</definedName>
    <definedName name="AS2SyncStepLS" hidden="1">0</definedName>
    <definedName name="AS2TickmarkLS" localSheetId="8" hidden="1">#REF!</definedName>
    <definedName name="AS2TickmarkLS" hidden="1">#REF!</definedName>
    <definedName name="AS2VersionLS" hidden="1">300</definedName>
    <definedName name="asa" localSheetId="11" hidden="1">{0}</definedName>
    <definedName name="asa" localSheetId="9" hidden="1">{0}</definedName>
    <definedName name="asa" localSheetId="8" hidden="1">{0}</definedName>
    <definedName name="asa" hidden="1">{0}</definedName>
    <definedName name="ASAA" hidden="1">#REF!</definedName>
    <definedName name="asasdfafsfasafsf" localSheetId="11" hidden="1">{"'Sheet1'!$L$16"}</definedName>
    <definedName name="asasdfafsfasafsf" localSheetId="9" hidden="1">{"'Sheet1'!$L$16"}</definedName>
    <definedName name="asasdfafsfasafsf" localSheetId="8" hidden="1">{"'Sheet1'!$L$16"}</definedName>
    <definedName name="asasdfafsfasafsf" hidden="1">{"'Sheet1'!$L$16"}</definedName>
    <definedName name="asdada" hidden="1">{#N/A,#N/A,FALSE,"特殊室（ＢＱ表）"}</definedName>
    <definedName name="asdas" hidden="1">#REF!</definedName>
    <definedName name="asdasd" hidden="1">{"'Sheet1'!$L$16"}</definedName>
    <definedName name="asdasdsa" hidden="1">#REF!</definedName>
    <definedName name="ASDASDSADAS" hidden="1">{"'Sheet1'!$L$16"}</definedName>
    <definedName name="asdf" hidden="1">{0}</definedName>
    <definedName name="asdfa" hidden="1">#REF!</definedName>
    <definedName name="asdfg" hidden="1">{"'Sheet1'!$L$16"}</definedName>
    <definedName name="asf" localSheetId="9" hidden="1">{"'Sheet1'!$L$16"}</definedName>
    <definedName name="asf" localSheetId="8" hidden="1">{"'Sheet1'!$L$16"}</definedName>
    <definedName name="asf" hidden="1">{"'Sheet1'!$L$16"}</definedName>
    <definedName name="asffasfasafsfas" localSheetId="11" hidden="1">{"'Sheet1'!$L$16"}</definedName>
    <definedName name="asffasfasafsfas" localSheetId="9" hidden="1">{"'Sheet1'!$L$16"}</definedName>
    <definedName name="asffasfasafsfas" localSheetId="8" hidden="1">{"'Sheet1'!$L$16"}</definedName>
    <definedName name="asffasfasafsfas" hidden="1">{"'Sheet1'!$L$16"}</definedName>
    <definedName name="asfsfasffsầ" localSheetId="11" hidden="1">{"'Sheet1'!$L$16"}</definedName>
    <definedName name="asfsfasffsầ" localSheetId="9" hidden="1">{"'Sheet1'!$L$16"}</definedName>
    <definedName name="asfsfasffsầ" localSheetId="8" hidden="1">{"'Sheet1'!$L$16"}</definedName>
    <definedName name="asfsfasffsầ" hidden="1">{"'Sheet1'!$L$16"}</definedName>
    <definedName name="asghjjjj" hidden="1">#REF!</definedName>
    <definedName name="assss" hidden="1">#REF!</definedName>
    <definedName name="asssss" localSheetId="11" hidden="1">{"'Sheet1'!$L$16"}</definedName>
    <definedName name="asssss" localSheetId="9" hidden="1">{"'Sheet1'!$L$16"}</definedName>
    <definedName name="asssss" localSheetId="8" hidden="1">{"'Sheet1'!$L$16"}</definedName>
    <definedName name="asssss" hidden="1">{"'Sheet1'!$L$16"}</definedName>
    <definedName name="atdakdh" hidden="1">#REF!</definedName>
    <definedName name="ATGT" hidden="1">{"'Sheet1'!$L$16"}</definedName>
    <definedName name="atien1" hidden="1">{"'Sheet1'!$L$16"}</definedName>
    <definedName name="AU" localSheetId="11" hidden="1">{"'Sheet1'!$L$16"}</definedName>
    <definedName name="AU" localSheetId="9" hidden="1">{"'Sheet1'!$L$16"}</definedName>
    <definedName name="AU" localSheetId="8" hidden="1">{"'Sheet1'!$L$16"}</definedName>
    <definedName name="AU" hidden="1">{"'Sheet1'!$L$16"}</definedName>
    <definedName name="avavgveqvaq" localSheetId="11" hidden="1">{"Offgrid",#N/A,FALSE,"OFFGRID";"Region",#N/A,FALSE,"REGION";"Offgrid -2",#N/A,FALSE,"OFFGRID";"WTP",#N/A,FALSE,"WTP";"WTP -2",#N/A,FALSE,"WTP";"Project",#N/A,FALSE,"PROJECT";"Summary -2",#N/A,FALSE,"SUMMARY"}</definedName>
    <definedName name="avavgveqvaq" localSheetId="9" hidden="1">{"Offgrid",#N/A,FALSE,"OFFGRID";"Region",#N/A,FALSE,"REGION";"Offgrid -2",#N/A,FALSE,"OFFGRID";"WTP",#N/A,FALSE,"WTP";"WTP -2",#N/A,FALSE,"WTP";"Project",#N/A,FALSE,"PROJECT";"Summary -2",#N/A,FALSE,"SUMMARY"}</definedName>
    <definedName name="avavgveqvaq" localSheetId="8" hidden="1">{"Offgrid",#N/A,FALSE,"OFFGRID";"Region",#N/A,FALSE,"REGION";"Offgrid -2",#N/A,FALSE,"OFFGRID";"WTP",#N/A,FALSE,"WTP";"WTP -2",#N/A,FALSE,"WTP";"Project",#N/A,FALSE,"PROJECT";"Summary -2",#N/A,FALSE,"SUMMARY"}</definedName>
    <definedName name="avavgveqvaq" hidden="1">{"Offgrid",#N/A,FALSE,"OFFGRID";"Region",#N/A,FALSE,"REGION";"Offgrid -2",#N/A,FALSE,"OFFGRID";"WTP",#N/A,FALSE,"WTP";"WTP -2",#N/A,FALSE,"WTP";"Project",#N/A,FALSE,"PROJECT";"Summary -2",#N/A,FALSE,"SUMMARY"}</definedName>
    <definedName name="Avl" localSheetId="4">#REF!</definedName>
    <definedName name="aw" hidden="1">{"'Sheet1'!$L$16"}</definedName>
    <definedName name="ằ" localSheetId="11" hidden="1">{"'Sheet1'!$L$16"}</definedName>
    <definedName name="ằ" localSheetId="9" hidden="1">{"'Sheet1'!$L$16"}</definedName>
    <definedName name="ằ" localSheetId="8" hidden="1">{"'Sheet1'!$L$16"}</definedName>
    <definedName name="ằ" hidden="1">{"'Sheet1'!$L$16"}</definedName>
    <definedName name="ẮDAS" hidden="1">#REF!</definedName>
    <definedName name="ăg" localSheetId="11" hidden="1">{"'Sheet1'!$L$16"}</definedName>
    <definedName name="ăg" localSheetId="9" hidden="1">{"'Sheet1'!$L$16"}</definedName>
    <definedName name="ăg" localSheetId="8" hidden="1">{"'Sheet1'!$L$16"}</definedName>
    <definedName name="ăg" hidden="1">{"'Sheet1'!$L$16"}</definedName>
    <definedName name="â" localSheetId="11" hidden="1">{"'Sheet1'!$L$16"}</definedName>
    <definedName name="â" localSheetId="9" hidden="1">{"'Sheet1'!$L$16"}</definedName>
    <definedName name="â" localSheetId="8" hidden="1">{"'Sheet1'!$L$16"}</definedName>
    <definedName name="â" hidden="1">{"'Sheet1'!$L$16"}</definedName>
    <definedName name="ầ" hidden="1">{"'Sheet1'!$L$16"}</definedName>
    <definedName name="âétggâgqgêágghe" localSheetId="11" hidden="1">{#N/A,#N/A,FALSE,"Chi tiÆt"}</definedName>
    <definedName name="âétggâgqgêágghe" localSheetId="9" hidden="1">{#N/A,#N/A,FALSE,"Chi tiÆt"}</definedName>
    <definedName name="âétggâgqgêágghe" localSheetId="8" hidden="1">{#N/A,#N/A,FALSE,"Chi tiÆt"}</definedName>
    <definedName name="âétggâgqgêágghe" hidden="1">{#N/A,#N/A,FALSE,"Chi tiÆt"}</definedName>
    <definedName name="âfA" localSheetId="11" hidden="1">{"'Sheet1'!$L$16"}</definedName>
    <definedName name="âfA" localSheetId="9" hidden="1">{"'Sheet1'!$L$16"}</definedName>
    <definedName name="âfA" localSheetId="8" hidden="1">{"'Sheet1'!$L$16"}</definedName>
    <definedName name="âfA" hidden="1">{"'Sheet1'!$L$16"}</definedName>
    <definedName name="âfsfasfasfsafsafasf" localSheetId="11" hidden="1">{"'Sheet1'!$L$16"}</definedName>
    <definedName name="âfsfasfasfsafsafasf" localSheetId="9" hidden="1">{"'Sheet1'!$L$16"}</definedName>
    <definedName name="âfsfasfasfsafsafasf" localSheetId="8" hidden="1">{"'Sheet1'!$L$16"}</definedName>
    <definedName name="âfsfasfasfsafsafasf" hidden="1">{"'Sheet1'!$L$16"}</definedName>
    <definedName name="ẩgg" localSheetId="11" hidden="1">{"'Sheet1'!$L$16"}</definedName>
    <definedName name="ẩgg" localSheetId="9" hidden="1">{"'Sheet1'!$L$16"}</definedName>
    <definedName name="ẩgg" localSheetId="8" hidden="1">{"'Sheet1'!$L$16"}</definedName>
    <definedName name="ẩgg" hidden="1">{"'Sheet1'!$L$16"}</definedName>
    <definedName name="ầgga" localSheetId="11" hidden="1">{"'Sheet1'!$L$16"}</definedName>
    <definedName name="ầgga" localSheetId="9" hidden="1">{"'Sheet1'!$L$16"}</definedName>
    <definedName name="ầgga" localSheetId="8" hidden="1">{"'Sheet1'!$L$16"}</definedName>
    <definedName name="ầgga" hidden="1">{"'Sheet1'!$L$16"}</definedName>
    <definedName name="ÂSSSSS" hidden="1">{"'Sheet1'!$L$16"}</definedName>
    <definedName name="b_240" localSheetId="4">#REF!</definedName>
    <definedName name="b_280" localSheetId="4">#REF!</definedName>
    <definedName name="b_320" localSheetId="4">#REF!</definedName>
    <definedName name="B_Isc" localSheetId="4">#REF!</definedName>
    <definedName name="B2.Other" hidden="1">{"'Sheet1'!$L$16"}</definedName>
    <definedName name="bac27d" localSheetId="4">#REF!</definedName>
    <definedName name="bac2d" localSheetId="4">#REF!</definedName>
    <definedName name="bac35d" localSheetId="4">#REF!</definedName>
    <definedName name="bac37d" localSheetId="4">#REF!</definedName>
    <definedName name="bac3d" localSheetId="4">#REF!</definedName>
    <definedName name="bac45d" localSheetId="4">#REF!</definedName>
    <definedName name="bac47d" localSheetId="4">#REF!</definedName>
    <definedName name="bac4d" localSheetId="4">#REF!</definedName>
    <definedName name="bai" hidden="1">{"'Sheet1'!$L$16"}</definedName>
    <definedName name="Ban_DH" localSheetId="4">#REF!</definedName>
    <definedName name="banding" hidden="1">#REF!</definedName>
    <definedName name="banQL" localSheetId="2" hidden="1">{"'Sheet1'!$L$16"}</definedName>
    <definedName name="banQL" localSheetId="3" hidden="1">{"'Sheet1'!$L$16"}</definedName>
    <definedName name="banQL" localSheetId="5" hidden="1">{"'Sheet1'!$L$16"}</definedName>
    <definedName name="banQL" localSheetId="11" hidden="1">{"'Sheet1'!$L$16"}</definedName>
    <definedName name="banQL" localSheetId="4" hidden="1">{"'Sheet1'!$L$16"}</definedName>
    <definedName name="banQL" localSheetId="9" hidden="1">{"'Sheet1'!$L$16"}</definedName>
    <definedName name="banQL" localSheetId="8" hidden="1">{"'Sheet1'!$L$16"}</definedName>
    <definedName name="banQL" localSheetId="21" hidden="1">{"'Sheet1'!$L$16"}</definedName>
    <definedName name="banQL" hidden="1">{"'Sheet1'!$L$16"}</definedName>
    <definedName name="bang" localSheetId="4">#REF!</definedName>
    <definedName name="bang_gia" localSheetId="4">#REF!</definedName>
    <definedName name="bangchu" localSheetId="4">#REF!</definedName>
    <definedName name="baogia2" hidden="1">#REF!</definedName>
    <definedName name="BB" localSheetId="4">#REF!</definedName>
    <definedName name="BB_new" hidden="1">{"'Sheet1'!$L$16"}</definedName>
    <definedName name="bbb" localSheetId="11" hidden="1">{"'Sheet1'!$L$16"}</definedName>
    <definedName name="bbb" localSheetId="9" hidden="1">{"'Sheet1'!$L$16"}</definedName>
    <definedName name="bbb" localSheetId="8" hidden="1">{"'Sheet1'!$L$16"}</definedName>
    <definedName name="bbb" hidden="1">{"'Sheet1'!$L$16"}</definedName>
    <definedName name="ｂｂｂ" hidden="1">{"'Sheet1'!$L$16"}</definedName>
    <definedName name="bbbb" localSheetId="11" hidden="1">{"Offgrid",#N/A,FALSE,"OFFGRID";"Region",#N/A,FALSE,"REGION";"Offgrid -2",#N/A,FALSE,"OFFGRID";"WTP",#N/A,FALSE,"WTP";"WTP -2",#N/A,FALSE,"WTP";"Project",#N/A,FALSE,"PROJECT";"Summary -2",#N/A,FALSE,"SUMMARY"}</definedName>
    <definedName name="bbbb" localSheetId="9" hidden="1">{"Offgrid",#N/A,FALSE,"OFFGRID";"Region",#N/A,FALSE,"REGION";"Offgrid -2",#N/A,FALSE,"OFFGRID";"WTP",#N/A,FALSE,"WTP";"WTP -2",#N/A,FALSE,"WTP";"Project",#N/A,FALSE,"PROJECT";"Summary -2",#N/A,FALSE,"SUMMARY"}</definedName>
    <definedName name="bbbb" localSheetId="8"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ｂｂｂｂ" hidden="1">{"'Sheet1'!$L$16"}</definedName>
    <definedName name="ｂｂｂｂｂ" hidden="1">{"'Sheet1'!$L$16"}</definedName>
    <definedName name="bbv" hidden="1">#REF!</definedName>
    <definedName name="bcf" localSheetId="4">#REF!</definedName>
    <definedName name="BCQT3" hidden="1">{"'Sheet1'!$L$16"}</definedName>
    <definedName name="BCTV" hidden="1">{"'Sheet1'!$L$16"}</definedName>
    <definedName name="beam" hidden="1">#REF!</definedName>
    <definedName name="beap" hidden="1">{"'Sheet1'!$L$16"}</definedName>
    <definedName name="benuoc" localSheetId="4">#REF!</definedName>
    <definedName name="bengam" localSheetId="4">#REF!</definedName>
    <definedName name="beta" localSheetId="4">#REF!</definedName>
    <definedName name="bg" hidden="1">{"'Sheet1'!$L$16"}</definedName>
    <definedName name="BG_Del" hidden="1">15</definedName>
    <definedName name="BG_Ins" hidden="1">4</definedName>
    <definedName name="BG_Mod" hidden="1">6</definedName>
    <definedName name="BGNL" hidden="1">#REF!</definedName>
    <definedName name="Bgiang" localSheetId="11" hidden="1">{"'Sheet1'!$L$16"}</definedName>
    <definedName name="Bgiang" localSheetId="9" hidden="1">{"'Sheet1'!$L$16"}</definedName>
    <definedName name="Bgiang" localSheetId="8" hidden="1">{"'Sheet1'!$L$16"}</definedName>
    <definedName name="Bgiang" hidden="1">{"'Sheet1'!$L$16"}</definedName>
    <definedName name="BHDB" hidden="1">{"'Sheet1'!$L$16"}</definedName>
    <definedName name="bhthang6" hidden="1">{"'Sheet1'!$L$16"}</definedName>
    <definedName name="bia" localSheetId="4">#REF!</definedName>
    <definedName name="bietthu" hidden="1">{"'Sheet1'!$L$16"}</definedName>
    <definedName name="BIGC" hidden="1">{#N/A,#N/A,TRUE,"Str.";#N/A,#N/A,TRUE,"Steel &amp; Roof";#N/A,#N/A,TRUE,"Arc.";#N/A,#N/A,TRUE,"Preliminary";#N/A,#N/A,TRUE,"Sum_Prelim"}</definedName>
    <definedName name="Bike" hidden="1">#REF!</definedName>
    <definedName name="bill1a" hidden="1">{"'Sheet1'!$L$16"}</definedName>
    <definedName name="BL" localSheetId="8">"$A$1:$f$11"</definedName>
    <definedName name="blkh" localSheetId="4">#REF!</definedName>
    <definedName name="blkh1" localSheetId="4">#REF!</definedName>
    <definedName name="BMGIAM" hidden="1">{#N/A,#N/A,FALSE,"Chi tiÆt"}</definedName>
    <definedName name="BN" hidden="1">{"Offgrid",#N/A,FALSE,"OFFGRID";"Region",#N/A,FALSE,"REGION";"Offgrid -2",#N/A,FALSE,"OFFGRID";"WTP",#N/A,FALSE,"WTP";"WTP -2",#N/A,FALSE,"WTP";"Project",#N/A,FALSE,"PROJECT";"Summary -2",#N/A,FALSE,"SUMMARY"}</definedName>
    <definedName name="book1" localSheetId="11" hidden="1">{"'现金流量表（全部投资）'!$B$4:$P$23"}</definedName>
    <definedName name="book1" localSheetId="9" hidden="1">{"'现金流量表（全部投资）'!$B$4:$P$23"}</definedName>
    <definedName name="book1" localSheetId="8" hidden="1">{"'现金流量表（全部投资）'!$B$4:$P$23"}</definedName>
    <definedName name="book1" hidden="1">{"'现金流量表（全部投资）'!$B$4:$P$23"}</definedName>
    <definedName name="BOQ" localSheetId="4">#REF!</definedName>
    <definedName name="BOQCongtruong" hidden="1">#REF!</definedName>
    <definedName name="bosung" localSheetId="11" hidden="1">{"'Sheet1'!$L$16"}</definedName>
    <definedName name="bosung" localSheetId="9" hidden="1">{"'Sheet1'!$L$16"}</definedName>
    <definedName name="bosung" localSheetId="8" hidden="1">{"'Sheet1'!$L$16"}</definedName>
    <definedName name="bosung" hidden="1">{"'Sheet1'!$L$16"}</definedName>
    <definedName name="BQLTB" localSheetId="4">#REF!</definedName>
    <definedName name="BQLXL" localSheetId="4">#REF!</definedName>
    <definedName name="bt" localSheetId="8">#REF!</definedName>
    <definedName name="BT_A1" localSheetId="4">#REF!</definedName>
    <definedName name="BT_A2.1" localSheetId="4">#REF!</definedName>
    <definedName name="BT_A2.2" localSheetId="4">#REF!</definedName>
    <definedName name="BT_B1" localSheetId="4">#REF!</definedName>
    <definedName name="BT_B2" localSheetId="4">#REF!</definedName>
    <definedName name="BT_C1" localSheetId="4">#REF!</definedName>
    <definedName name="BT_loai_A2.1" localSheetId="4">#REF!</definedName>
    <definedName name="BT_P1" localSheetId="4">#REF!</definedName>
    <definedName name="btadn" localSheetId="4">#REF!</definedName>
    <definedName name="btah" localSheetId="4">#REF!</definedName>
    <definedName name="btaqn" localSheetId="4">#REF!</definedName>
    <definedName name="btaqt" localSheetId="4">#REF!</definedName>
    <definedName name="btbdn" localSheetId="4">#REF!</definedName>
    <definedName name="btbh" localSheetId="4">#REF!</definedName>
    <definedName name="btbqn" localSheetId="4">#REF!</definedName>
    <definedName name="btbqt" localSheetId="4">#REF!</definedName>
    <definedName name="btcdn" localSheetId="4">#REF!</definedName>
    <definedName name="btcqn" localSheetId="4">#REF!</definedName>
    <definedName name="btcqt" localSheetId="4">#REF!</definedName>
    <definedName name="btch" localSheetId="4">#REF!</definedName>
    <definedName name="btdc2" hidden="1">#REF!</definedName>
    <definedName name="btddn" localSheetId="4">#REF!</definedName>
    <definedName name="btdh" localSheetId="4">#REF!</definedName>
    <definedName name="btdqn" localSheetId="4">#REF!</definedName>
    <definedName name="btdqt" localSheetId="4">#REF!</definedName>
    <definedName name="bteqn" localSheetId="4">#REF!</definedName>
    <definedName name="btl" localSheetId="11" hidden="1">{"'Sheet1'!$L$16"}</definedName>
    <definedName name="btl" localSheetId="9" hidden="1">{"'Sheet1'!$L$16"}</definedName>
    <definedName name="btl" localSheetId="8" hidden="1">{"'Sheet1'!$L$16"}</definedName>
    <definedName name="btl" hidden="1">{"'Sheet1'!$L$16"}</definedName>
    <definedName name="BTH" localSheetId="11" hidden="1">{"'Sheet1'!$L$16"}</definedName>
    <definedName name="BTH" localSheetId="9" hidden="1">{"'Sheet1'!$L$16"}</definedName>
    <definedName name="BTH" localSheetId="8" hidden="1">{"'Sheet1'!$L$16"}</definedName>
    <definedName name="BTH" hidden="1">{"'Sheet1'!$L$16"}</definedName>
    <definedName name="Bua" localSheetId="4">#REF!</definedName>
    <definedName name="bua1.2" localSheetId="4">#REF!</definedName>
    <definedName name="Bust" localSheetId="8">#REF!</definedName>
    <definedName name="BVCISUMMARY" localSheetId="4">#REF!</definedName>
    <definedName name="ca" hidden="1">{"'Sheet1'!$L$16"}</definedName>
    <definedName name="CA_PTVT" localSheetId="4">#REF!</definedName>
    <definedName name="Cable" hidden="1">{"'Sheet1'!$L$16"}</definedName>
    <definedName name="CACAU" localSheetId="8">298161</definedName>
    <definedName name="caccccc" hidden="1">{"'Sheet1'!$L$16"}</definedName>
    <definedName name="CACSA" hidden="1">{"'Sheet1'!$L$16"}</definedName>
    <definedName name="cadca" hidden="1">#REF!</definedName>
    <definedName name="CanBQL" localSheetId="4">#REF!</definedName>
    <definedName name="CanLePhi" localSheetId="4">#REF!</definedName>
    <definedName name="CanMT" localSheetId="4">#REF!</definedName>
    <definedName name="CANOPY" hidden="1">#REF!</definedName>
    <definedName name="canteen" hidden="1">{"'Sheet1'!$L$16"}</definedName>
    <definedName name="cao" localSheetId="4">#REF!</definedName>
    <definedName name="Cap_DUL_doc_B" localSheetId="4">#REF!</definedName>
    <definedName name="CAP_DUL_ngang_B" localSheetId="4">#REF!</definedName>
    <definedName name="CARL" hidden="1">{#N/A,#N/A,FALSE,"CCTV"}</definedName>
    <definedName name="CARL1" hidden="1">{#N/A,#N/A,FALSE,"CCTV"}</definedName>
    <definedName name="CARL2" hidden="1">{#N/A,#N/A,FALSE,"CCTV"}</definedName>
    <definedName name="Category_All" localSheetId="4">#REF!</definedName>
    <definedName name="cbnnbn" localSheetId="11" hidden="1">{"'Sheet1'!$L$16"}</definedName>
    <definedName name="cbnnbn" localSheetId="9" hidden="1">{"'Sheet1'!$L$16"}</definedName>
    <definedName name="cbnnbn" localSheetId="8" hidden="1">{"'Sheet1'!$L$16"}</definedName>
    <definedName name="cbnnbn" hidden="1">{"'Sheet1'!$L$16"}</definedName>
    <definedName name="ccc" localSheetId="11" hidden="1">{"'Sheet1'!$L$16"}</definedName>
    <definedName name="ccc" localSheetId="9" hidden="1">{"'Sheet1'!$L$16"}</definedName>
    <definedName name="ccc" localSheetId="8" hidden="1">{"'Sheet1'!$L$16"}</definedName>
    <definedName name="ccc" hidden="1">{"'Sheet1'!$L$16"}</definedName>
    <definedName name="cccccccasdasd" hidden="1">{"'Sheet1'!$L$16"}</definedName>
    <definedName name="CCCCCCCCCC" hidden="1">#REF!</definedName>
    <definedName name="CCDC" hidden="1">{"'Sheet1'!$L$16"}</definedName>
    <definedName name="CCS" localSheetId="4">#REF!</definedName>
    <definedName name="Çdµ" hidden="1">{"'Sheet1'!$L$16"}</definedName>
    <definedName name="CDD" localSheetId="4">#REF!</definedName>
    <definedName name="CDDD" localSheetId="4">#REF!</definedName>
    <definedName name="CDDD1P" localSheetId="4">#REF!</definedName>
    <definedName name="CDDD1PHA" localSheetId="4">#REF!</definedName>
    <definedName name="CDDD3PHA" localSheetId="4">#REF!</definedName>
    <definedName name="cdfdf" hidden="1">{#N/A,#N/A,TRUE,"1";#N/A,#N/A,TRUE,"2";#N/A,#N/A,TRUE,"3";#N/A,#N/A,TRUE,"4";#N/A,#N/A,TRUE,"5";#N/A,#N/A,TRUE,"6";#N/A,#N/A,TRUE,"7"}</definedName>
    <definedName name="Cdo_8bat" localSheetId="4">#REF!</definedName>
    <definedName name="Cdo_TK50" localSheetId="4">#REF!</definedName>
    <definedName name="CF1_NAMNAY" hidden="1">#NAME?</definedName>
    <definedName name="cg" hidden="1">{"'Sheet1'!$L$16"}</definedName>
    <definedName name="CI_PTVT" localSheetId="4">#REF!</definedName>
    <definedName name="CK" localSheetId="4">#REF!</definedName>
    <definedName name="CLVC35" localSheetId="4">#REF!</definedName>
    <definedName name="CLVCTB" localSheetId="4">#REF!</definedName>
    <definedName name="CLVL" localSheetId="4">#REF!</definedName>
    <definedName name="CN_RC1" localSheetId="4">#REF!</definedName>
    <definedName name="CN_RC2" localSheetId="4">#REF!</definedName>
    <definedName name="CN_Rnha" localSheetId="4">#REF!</definedName>
    <definedName name="CN_Rs" localSheetId="4">#REF!</definedName>
    <definedName name="Cneo_8bat" localSheetId="4">#REF!</definedName>
    <definedName name="Cneo_TK50" localSheetId="4">#REF!</definedName>
    <definedName name="Co" localSheetId="4">#REF!</definedName>
    <definedName name="coba" hidden="1">#REF!</definedName>
    <definedName name="COC_1.2" localSheetId="4">#REF!</definedName>
    <definedName name="Coc_2m" localSheetId="4">#REF!</definedName>
    <definedName name="Coc18m" localSheetId="4">#REF!</definedName>
    <definedName name="COCAU" localSheetId="4">#REF!</definedName>
    <definedName name="cocbtct" localSheetId="4">#REF!</definedName>
    <definedName name="cocot" localSheetId="4">#REF!</definedName>
    <definedName name="cocott" localSheetId="4">#REF!</definedName>
    <definedName name="Code" localSheetId="1" hidden="1">#REF!</definedName>
    <definedName name="Code" localSheetId="9" hidden="1">#REF!</definedName>
    <definedName name="Code" hidden="1">#REF!</definedName>
    <definedName name="Cöï_ly_vaän_chuyeãn" localSheetId="4">#REF!</definedName>
    <definedName name="CÖÏ_LY_VAÄN_CHUYEÅN" localSheetId="4">#REF!</definedName>
    <definedName name="Column" hidden="1">#REF!</definedName>
    <definedName name="COMMON" localSheetId="4">#REF!</definedName>
    <definedName name="comong" localSheetId="4">#REF!</definedName>
    <definedName name="CON_EQP_COS" localSheetId="4">#REF!</definedName>
    <definedName name="CON_EQP_COST" localSheetId="4">#REF!</definedName>
    <definedName name="CONST_EQ" localSheetId="4">#REF!</definedName>
    <definedName name="Continue" localSheetId="8">#REF!</definedName>
    <definedName name="Cong_HM_DTCT" localSheetId="4">#REF!</definedName>
    <definedName name="Cong_M_DTCT" localSheetId="4">#REF!</definedName>
    <definedName name="Cong_NC_DTCT" localSheetId="4">#REF!</definedName>
    <definedName name="Cong_VL_DTCT" localSheetId="4">#REF!</definedName>
    <definedName name="congbenuoc" localSheetId="4">#REF!</definedName>
    <definedName name="congbengam" localSheetId="4">#REF!</definedName>
    <definedName name="congcoc" localSheetId="4">#REF!</definedName>
    <definedName name="congcocot" localSheetId="4">#REF!</definedName>
    <definedName name="congcocott" localSheetId="4">#REF!</definedName>
    <definedName name="congcomong" localSheetId="4">#REF!</definedName>
    <definedName name="congcottron" localSheetId="4">#REF!</definedName>
    <definedName name="congcotvuong" localSheetId="4">#REF!</definedName>
    <definedName name="congdam" localSheetId="4">#REF!</definedName>
    <definedName name="congdan1" localSheetId="4">#REF!</definedName>
    <definedName name="congdan2" localSheetId="4">#REF!</definedName>
    <definedName name="congdandusan" localSheetId="4">#REF!</definedName>
    <definedName name="congGT" hidden="1">{"'Sheet1'!$L$16"}</definedName>
    <definedName name="conglanhto" localSheetId="4">#REF!</definedName>
    <definedName name="congmong" localSheetId="4">#REF!</definedName>
    <definedName name="congmongbang" localSheetId="4">#REF!</definedName>
    <definedName name="congmongdon" localSheetId="4">#REF!</definedName>
    <definedName name="CONGPA1" hidden="1">{"'Sheet1'!$L$16"}</definedName>
    <definedName name="congpanen" localSheetId="4">#REF!</definedName>
    <definedName name="congsan" localSheetId="4">#REF!</definedName>
    <definedName name="congthang" localSheetId="4">#REF!</definedName>
    <definedName name="coping" hidden="1">{"ECA Qtrs C",#N/A,TRUE,"ECA_Qtrs_C";"ECA Qtrs D",#N/A,TRUE,"ECA_Qtrs_D";"ECA Qtrs F",#N/A,TRUE,"ECA_Qtrs_F";"ECA Qtrs G",#N/A,TRUE,"ECA_Qtrs_G";"ECA SisterApt",#N/A,TRUE,"ECA_SisterApt";"ECA Nurses",#N/A,TRUE,"ECA_NursesHostel"}</definedName>
    <definedName name="copy" hidden="1">{"'Sheet1'!$L$16"}</definedName>
    <definedName name="coso" localSheetId="8">{"Book1"}</definedName>
    <definedName name="CotLPTVT" hidden="1">#REF!</definedName>
    <definedName name="CotM" localSheetId="4">#REF!</definedName>
    <definedName name="CotSau" localSheetId="4">#REF!</definedName>
    <definedName name="cottron" localSheetId="4">#REF!</definedName>
    <definedName name="cotvuong" localSheetId="4">#REF!</definedName>
    <definedName name="COVER" localSheetId="4">#REF!</definedName>
    <definedName name="CPC" localSheetId="4">#REF!</definedName>
    <definedName name="CPTK" localSheetId="4">#REF!</definedName>
    <definedName name="CPVC35" localSheetId="4">#REF!</definedName>
    <definedName name="CPVCDN" localSheetId="4">#REF!</definedName>
    <definedName name="CRD" localSheetId="4">#REF!</definedName>
    <definedName name="CRITINST" localSheetId="4">#REF!</definedName>
    <definedName name="CRITPURC" localSheetId="4">#REF!</definedName>
    <definedName name="CRS" localSheetId="4">#REF!</definedName>
    <definedName name="CS" localSheetId="4">#REF!</definedName>
    <definedName name="CS_10" localSheetId="4">#REF!</definedName>
    <definedName name="CS_100" localSheetId="4">#REF!</definedName>
    <definedName name="CS_10S" localSheetId="4">#REF!</definedName>
    <definedName name="CS_120" localSheetId="4">#REF!</definedName>
    <definedName name="CS_140" localSheetId="4">#REF!</definedName>
    <definedName name="CS_160" localSheetId="4">#REF!</definedName>
    <definedName name="CS_20" localSheetId="4">#REF!</definedName>
    <definedName name="CS_30" localSheetId="4">#REF!</definedName>
    <definedName name="CS_40" localSheetId="4">#REF!</definedName>
    <definedName name="CS_40S" localSheetId="4">#REF!</definedName>
    <definedName name="cs_41s" localSheetId="4">#REF!</definedName>
    <definedName name="CS_5S" localSheetId="4">#REF!</definedName>
    <definedName name="CS_60" localSheetId="4">#REF!</definedName>
    <definedName name="CS_80" localSheetId="4">#REF!</definedName>
    <definedName name="CS_80S" localSheetId="4">#REF!</definedName>
    <definedName name="CS_STD" localSheetId="4">#REF!</definedName>
    <definedName name="CS_XS" localSheetId="4">#REF!</definedName>
    <definedName name="CS_XXS" localSheetId="4">#REF!</definedName>
    <definedName name="csac" hidden="1">{"'Sheet1'!$L$16"}</definedName>
    <definedName name="CSACAS" hidden="1">#REF!</definedName>
    <definedName name="csd3p" localSheetId="4">#REF!</definedName>
    <definedName name="csdcsdvdfvdfbdfbd" hidden="1">{#N/A,#N/A,FALSE,"Chi tiÆt"}</definedName>
    <definedName name="csddg1p" localSheetId="4">#REF!</definedName>
    <definedName name="csddt1p" localSheetId="4">#REF!</definedName>
    <definedName name="csht3p" localSheetId="4">#REF!</definedName>
    <definedName name="css" hidden="1">{"'Sheet1'!$L$16"}</definedName>
    <definedName name="ct" localSheetId="8">#REF!</definedName>
    <definedName name="ctbbt" hidden="1">{"'Sheet1'!$L$16"}</definedName>
    <definedName name="CTCT1" localSheetId="11" hidden="1">{"'Sheet1'!$L$16"}</definedName>
    <definedName name="CTCT1" localSheetId="9" hidden="1">{"'Sheet1'!$L$16"}</definedName>
    <definedName name="CTCT1" localSheetId="8" hidden="1">{"'Sheet1'!$L$16"}</definedName>
    <definedName name="CTCT1" hidden="1">{"'Sheet1'!$L$16"}</definedName>
    <definedName name="ctiep" localSheetId="4">#REF!</definedName>
    <definedName name="CTSN" localSheetId="11" hidden="1">{"'Sheet1'!$L$16"}</definedName>
    <definedName name="CTSN" localSheetId="9" hidden="1">{"'Sheet1'!$L$16"}</definedName>
    <definedName name="CTSN" localSheetId="8" hidden="1">{"'Sheet1'!$L$16"}</definedName>
    <definedName name="CTSN" hidden="1">{"'Sheet1'!$L$16"}</definedName>
    <definedName name="CTsu" hidden="1">{"'Sheet1'!$L$16"}</definedName>
    <definedName name="CTTC10nam" hidden="1">{"'Sheet1'!$L$16"}</definedName>
    <definedName name="CUAXACAT" hidden="1">{"'Sheet1'!$L$16"}</definedName>
    <definedName name="cung" localSheetId="11" hidden="1">{"'Sheet1'!$L$16"}</definedName>
    <definedName name="cung" localSheetId="9" hidden="1">{"'Sheet1'!$L$16"}</definedName>
    <definedName name="cung" localSheetId="8" hidden="1">{"'Sheet1'!$L$16"}</definedName>
    <definedName name="cung" hidden="1">{"'Sheet1'!$L$16"}</definedName>
    <definedName name="cuong" localSheetId="4">#REF!</definedName>
    <definedName name="CURRENCY" localSheetId="4">#REF!</definedName>
    <definedName name="CX" localSheetId="4">#REF!</definedName>
    <definedName name="cxbxn" hidden="1">{"'Sheet1'!$L$16"}</definedName>
    <definedName name="Cham" hidden="1">{#N/A,#N/A,FALSE,"CCTV"}</definedName>
    <definedName name="chang_1" localSheetId="4">#REF!</definedName>
    <definedName name="Chart3" hidden="1">{"'Sheet1'!$L$16"}</definedName>
    <definedName name="chay1" localSheetId="4">#REF!</definedName>
    <definedName name="chay10" localSheetId="4">#REF!</definedName>
    <definedName name="chay2" localSheetId="4">#REF!</definedName>
    <definedName name="chay3" localSheetId="4">#REF!</definedName>
    <definedName name="chay4" localSheetId="4">#REF!</definedName>
    <definedName name="chay5" localSheetId="4">#REF!</definedName>
    <definedName name="chay6" localSheetId="4">#REF!</definedName>
    <definedName name="chay7" localSheetId="4">#REF!</definedName>
    <definedName name="chay8" localSheetId="4">#REF!</definedName>
    <definedName name="chay9" localSheetId="4">#REF!</definedName>
    <definedName name="chietchai2" localSheetId="11" hidden="1">{"'Sheet1'!$L$16"}</definedName>
    <definedName name="chietchai2" localSheetId="9" hidden="1">{"'Sheet1'!$L$16"}</definedName>
    <definedName name="chietchai2" localSheetId="8" hidden="1">{"'Sheet1'!$L$16"}</definedName>
    <definedName name="chietchai2" hidden="1">{"'Sheet1'!$L$16"}</definedName>
    <definedName name="chilk" localSheetId="11" hidden="1">{"'Sheet1'!$L$16"}</definedName>
    <definedName name="chilk" localSheetId="9" hidden="1">{"'Sheet1'!$L$16"}</definedName>
    <definedName name="chilk" localSheetId="8" hidden="1">{"'Sheet1'!$L$16"}</definedName>
    <definedName name="chilk" hidden="1">{"'Sheet1'!$L$16"}</definedName>
    <definedName name="ChiPhiKiemToan" hidden="1">#REF!</definedName>
    <definedName name="ChiPhiQToan" hidden="1">#REF!</definedName>
    <definedName name="chitiet3" localSheetId="11" hidden="1">{"'Sheet1'!$L$16"}</definedName>
    <definedName name="chitiet3" localSheetId="9" hidden="1">{"'Sheet1'!$L$16"}</definedName>
    <definedName name="chitiet3" localSheetId="8" hidden="1">{"'Sheet1'!$L$16"}</definedName>
    <definedName name="chitiet3" hidden="1">{"'Sheet1'!$L$16"}</definedName>
    <definedName name="chitietbgiang2" localSheetId="11" hidden="1">{"'Sheet1'!$L$16"}</definedName>
    <definedName name="chitietbgiang2" localSheetId="9" hidden="1">{"'Sheet1'!$L$16"}</definedName>
    <definedName name="chitietbgiang2" localSheetId="8" hidden="1">{"'Sheet1'!$L$16"}</definedName>
    <definedName name="chitietbgiang2" hidden="1">{"'Sheet1'!$L$16"}</definedName>
    <definedName name="chl" localSheetId="11" hidden="1">{"'Sheet1'!$L$16"}</definedName>
    <definedName name="chl" localSheetId="9" hidden="1">{"'Sheet1'!$L$16"}</definedName>
    <definedName name="chl" localSheetId="8" hidden="1">{"'Sheet1'!$L$16"}</definedName>
    <definedName name="chl" hidden="1">{"'Sheet1'!$L$16"}</definedName>
    <definedName name="CHO"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uyen" localSheetId="11" hidden="1">{"'Sheet1'!$L$16"}</definedName>
    <definedName name="chuyen" localSheetId="9" hidden="1">{"'Sheet1'!$L$16"}</definedName>
    <definedName name="chuyen" localSheetId="8" hidden="1">{"'Sheet1'!$L$16"}</definedName>
    <definedName name="chuyen" hidden="1">{"'Sheet1'!$L$16"}</definedName>
    <definedName name="D" localSheetId="2" hidden="1">{"'Sheet1'!$L$16"}</definedName>
    <definedName name="D" localSheetId="3" hidden="1">{"'Sheet1'!$L$16"}</definedName>
    <definedName name="D" localSheetId="5" hidden="1">{"'Sheet1'!$L$16"}</definedName>
    <definedName name="D" localSheetId="11" hidden="1">{"'Sheet1'!$L$16"}</definedName>
    <definedName name="D" localSheetId="19" hidden="1">{"'Sheet1'!$L$16"}</definedName>
    <definedName name="D" localSheetId="20" hidden="1">{"'Sheet1'!$L$16"}</definedName>
    <definedName name="D" localSheetId="4" hidden="1">{"'Sheet1'!$L$16"}</definedName>
    <definedName name="D" localSheetId="9" hidden="1">{"'Sheet1'!$L$16"}</definedName>
    <definedName name="D" localSheetId="8" hidden="1">{"'Sheet1'!$L$16"}</definedName>
    <definedName name="D" localSheetId="21" hidden="1">{"'Sheet1'!$L$16"}</definedName>
    <definedName name="D" hidden="1">{"'Sheet1'!$L$16"}</definedName>
    <definedName name="Ð" hidden="1">{"'Sheet1'!$L$16"}</definedName>
    <definedName name="D_7101A_B" localSheetId="4">#REF!</definedName>
    <definedName name="DA" localSheetId="2" hidden="1">{"'Sheet1'!$L$16"}</definedName>
    <definedName name="DA" localSheetId="3" hidden="1">{"'Sheet1'!$L$16"}</definedName>
    <definedName name="DA" localSheetId="5" hidden="1">{"'Sheet1'!$L$16"}</definedName>
    <definedName name="DA" localSheetId="11" hidden="1">{"'Sheet1'!$L$16"}</definedName>
    <definedName name="DA" localSheetId="4" hidden="1">{"'Sheet1'!$L$16"}</definedName>
    <definedName name="DA" localSheetId="9" hidden="1">{"'Sheet1'!$L$16"}</definedName>
    <definedName name="DA" localSheetId="8" hidden="1">{"'Sheet1'!$L$16"}</definedName>
    <definedName name="DA" localSheetId="21" hidden="1">{"'Sheet1'!$L$16"}</definedName>
    <definedName name="DA" hidden="1">{"'Sheet1'!$L$16"}</definedName>
    <definedName name="da1x22" localSheetId="4">#REF!</definedName>
    <definedName name="da1x23" localSheetId="4">#REF!</definedName>
    <definedName name="da1x24" localSheetId="4">#REF!</definedName>
    <definedName name="dad" hidden="1">{#N/A,#N/A,FALSE,"特殊室（ＢＱ表）"}</definedName>
    <definedName name="dada" hidden="1">{#N/A,#N/A,FALSE,"特殊室（ＢＱ表）"}</definedName>
    <definedName name="dadasda" hidden="1">{#N/A,#N/A,FALSE,"特殊室（ＢＱ表）"}</definedName>
    <definedName name="DADASDSADSA" hidden="1">{"'Sheet1'!$L$16"}</definedName>
    <definedName name="DAGA" hidden="1">#REF!</definedName>
    <definedName name="dagd" localSheetId="5" hidden="1">#REF!</definedName>
    <definedName name="dagd" localSheetId="1" hidden="1">#REF!</definedName>
    <definedName name="dagd" localSheetId="8" hidden="1">#REF!</definedName>
    <definedName name="dagd" hidden="1">#REF!</definedName>
    <definedName name="DAI" localSheetId="11" hidden="1">{0}</definedName>
    <definedName name="DAI" localSheetId="9" hidden="1">{0}</definedName>
    <definedName name="DAI" localSheetId="8" hidden="1">{0}</definedName>
    <definedName name="DAI" hidden="1">{0}</definedName>
    <definedName name="dam" localSheetId="4">#REF!</definedName>
    <definedName name="dam" localSheetId="8">78000</definedName>
    <definedName name="danducsan" localSheetId="4">#REF!</definedName>
    <definedName name="DAO_DAT" localSheetId="4">#REF!</definedName>
    <definedName name="DASDACA" hidden="1">#REF!</definedName>
    <definedName name="dasdsa" hidden="1">#REF!</definedName>
    <definedName name="DASDSADADS" hidden="1">{"'Sheet1'!$L$16"}</definedName>
    <definedName name="DASDSADAS" hidden="1">{"'Sheet1'!$L$16"}</definedName>
    <definedName name="DATA" localSheetId="4">#REF!</definedName>
    <definedName name="_xlnm.Database" localSheetId="4">#REF!</definedName>
    <definedName name="datct" hidden="1">{"'Sheet1'!$L$16"}</definedName>
    <definedName name="DC" localSheetId="4">#REF!</definedName>
    <definedName name="DCKS" hidden="1">{"'Sheet1'!$L$16"}</definedName>
    <definedName name="DÇm_33" localSheetId="4">#REF!</definedName>
    <definedName name="DD" localSheetId="4">#REF!</definedName>
    <definedName name="ddc" hidden="1">{"'Sheet1'!$L$16"}</definedName>
    <definedName name="ddd" localSheetId="11" hidden="1">{"'Sheet1'!$L$16"}</definedName>
    <definedName name="ddd" localSheetId="9" hidden="1">{"'Sheet1'!$L$16"}</definedName>
    <definedName name="ddd" localSheetId="8" hidden="1">{"'Sheet1'!$L$16"}</definedName>
    <definedName name="ddd" hidden="1">{"'Sheet1'!$L$16"}</definedName>
    <definedName name="dddd" hidden="1">{"'Sheet1'!$L$16"}</definedName>
    <definedName name="ddddd" hidden="1">{"'Sheet1'!$L$16"}</definedName>
    <definedName name="dddddd" localSheetId="11" hidden="1">{"Offgrid",#N/A,FALSE,"OFFGRID";"Region",#N/A,FALSE,"REGION";"Offgrid -2",#N/A,FALSE,"OFFGRID";"WTP",#N/A,FALSE,"WTP";"WTP -2",#N/A,FALSE,"WTP";"Project",#N/A,FALSE,"PROJECT";"Summary -2",#N/A,FALSE,"SUMMARY"}</definedName>
    <definedName name="dddddd" localSheetId="9" hidden="1">{"Offgrid",#N/A,FALSE,"OFFGRID";"Region",#N/A,FALSE,"REGION";"Offgrid -2",#N/A,FALSE,"OFFGRID";"WTP",#N/A,FALSE,"WTP";"WTP -2",#N/A,FALSE,"WTP";"Project",#N/A,FALSE,"PROJECT";"Summary -2",#N/A,FALSE,"SUMMARY"}</definedName>
    <definedName name="dddddd" localSheetId="8"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dddddddd" localSheetId="11" hidden="1">{"'Sheet1'!$L$16"}</definedName>
    <definedName name="dddddddddd" localSheetId="9" hidden="1">{"'Sheet1'!$L$16"}</definedName>
    <definedName name="dddddddddd" localSheetId="8" hidden="1">{"'Sheet1'!$L$16"}</definedName>
    <definedName name="dddddddddd" hidden="1">{"'Sheet1'!$L$16"}</definedName>
    <definedName name="DDDDDDDDDDD" hidden="1">#REF!</definedName>
    <definedName name="dddddddddddd" hidden="1">#REF!</definedName>
    <definedName name="DDDĐ" hidden="1">{"'Sheet1'!$L$16"}</definedName>
    <definedName name="ddds" hidden="1">{"'Sheet1'!$L$16"}</definedName>
    <definedName name="ddf" hidden="1">{"'Sheet1'!$L$16"}</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ggdg"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í" localSheetId="11" hidden="1">{"'Sheet1'!$L$16"}</definedName>
    <definedName name="deí" localSheetId="9" hidden="1">{"'Sheet1'!$L$16"}</definedName>
    <definedName name="deí" localSheetId="8" hidden="1">{"'Sheet1'!$L$16"}</definedName>
    <definedName name="deí" hidden="1">{"'Sheet1'!$L$16"}</definedName>
    <definedName name="den_bu" localSheetId="4">#REF!</definedName>
    <definedName name="DenDK" localSheetId="11" hidden="1">{"'Sheet1'!$L$16"}</definedName>
    <definedName name="DenDK" localSheetId="9" hidden="1">{"'Sheet1'!$L$16"}</definedName>
    <definedName name="DenDK" localSheetId="8" hidden="1">{"'Sheet1'!$L$16"}</definedName>
    <definedName name="DenDK" hidden="1">{"'Sheet1'!$L$16"}</definedName>
    <definedName name="descrip" hidden="1">#REF!</definedName>
    <definedName name="df" localSheetId="4">#REF!</definedName>
    <definedName name="dfas" hidden="1">#REF!</definedName>
    <definedName name="dfasf" hidden="1">#REF!</definedName>
    <definedName name="DFDFBGFBFB" hidden="1">{"'Sheet1'!$L$16"}</definedName>
    <definedName name="dfdfd" hidden="1">{"'Sheet1'!$L$16"}</definedName>
    <definedName name="DFDSAFASF" hidden="1">{"'Sheet1'!$L$16"}</definedName>
    <definedName name="DFĐF" hidden="1">{"'Sheet1'!$L$16"}</definedName>
    <definedName name="DFG" hidden="1">{#N/A,#N/A,FALSE,"전력간선"}</definedName>
    <definedName name="dfggg" hidden="1">{"'Sheet1'!$L$16"}</definedName>
    <definedName name="dfgsdgf" hidden="1">#REF!</definedName>
    <definedName name="dfgsdsdfe" hidden="1">{"'Sheet1'!$L$16"}</definedName>
    <definedName name="dfh" localSheetId="11" hidden="1">{"'Sheet1'!$L$16"}</definedName>
    <definedName name="dfh" localSheetId="9" hidden="1">{"'Sheet1'!$L$16"}</definedName>
    <definedName name="dfh" localSheetId="8" hidden="1">{"'Sheet1'!$L$16"}</definedName>
    <definedName name="dfh" hidden="1">{"'Sheet1'!$L$16"}</definedName>
    <definedName name="dfsdf" hidden="1">{#N/A,#N/A,FALSE,"CCTV"}</definedName>
    <definedName name="DFSF" hidden="1">{#N/A,#N/A,FALSE,"特殊室（ＢＱ表）"}</definedName>
    <definedName name="dfsfsd" localSheetId="11" hidden="1">{"'Sheet1'!$L$16"}</definedName>
    <definedName name="dfsfsd" localSheetId="9" hidden="1">{"'Sheet1'!$L$16"}</definedName>
    <definedName name="dfsfsd" localSheetId="8" hidden="1">{"'Sheet1'!$L$16"}</definedName>
    <definedName name="dfsfsd" hidden="1">{"'Sheet1'!$L$16"}</definedName>
    <definedName name="dfsgsag" localSheetId="11" hidden="1">{"'Sheet1'!$L$16"}</definedName>
    <definedName name="dfsgsag" localSheetId="9" hidden="1">{"'Sheet1'!$L$16"}</definedName>
    <definedName name="dfsgsag" localSheetId="8" hidden="1">{"'Sheet1'!$L$16"}</definedName>
    <definedName name="dfsgsag" hidden="1">{"'Sheet1'!$L$16"}</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bdII" localSheetId="4">#REF!</definedName>
    <definedName name="DGCTI592" localSheetId="4">#REF!</definedName>
    <definedName name="DGDG" hidden="1">{"'Sheet1'!$L$16"}</definedName>
    <definedName name="DGF" hidden="1">{#N/A,#N/A,FALSE,"特殊室（ＢＱ表）"}</definedName>
    <definedName name="DGFDG" hidden="1">{#N/A,#N/A,FALSE,"特殊室（ＢＱ表）"}</definedName>
    <definedName name="dghgjk" localSheetId="11" hidden="1">{"invbud-1",#N/A,FALSE,"A";"invbud-1CW",#N/A,FALSE,"A";"Desinvesteringen",#N/A,FALSE,"C"}</definedName>
    <definedName name="dghgjk" localSheetId="9" hidden="1">{"invbud-1",#N/A,FALSE,"A";"invbud-1CW",#N/A,FALSE,"A";"Desinvesteringen",#N/A,FALSE,"C"}</definedName>
    <definedName name="dghgjk" localSheetId="8" hidden="1">{"invbud-1",#N/A,FALSE,"A";"invbud-1CW",#N/A,FALSE,"A";"Desinvesteringen",#N/A,FALSE,"C"}</definedName>
    <definedName name="dghgjk" hidden="1">{"invbud-1",#N/A,FALSE,"A";"invbud-1CW",#N/A,FALSE,"A";"Desinvesteringen",#N/A,FALSE,"C"}</definedName>
    <definedName name="dghjyuk" hidden="1">{"'Sheet1'!$L$16"}</definedName>
    <definedName name="dghmgdh" hidden="1">{"'Sheet1'!$L$16"}</definedName>
    <definedName name="DGKL" hidden="1">#REF!</definedName>
    <definedName name="DGNC" localSheetId="4">#REF!</definedName>
    <definedName name="dgqndn" localSheetId="4">#REF!</definedName>
    <definedName name="DGSDG" hidden="1">{"'Sheet1'!$L$16"}</definedName>
    <definedName name="dgsgsg" localSheetId="11" hidden="1">{"'Sheet1'!$L$16"}</definedName>
    <definedName name="dgsgsg" localSheetId="9" hidden="1">{"'Sheet1'!$L$16"}</definedName>
    <definedName name="dgsgsg" localSheetId="8" hidden="1">{"'Sheet1'!$L$16"}</definedName>
    <definedName name="dgsgsg" hidden="1">{"'Sheet1'!$L$16"}</definedName>
    <definedName name="DGTV" localSheetId="4">#REF!</definedName>
    <definedName name="dgvl" localSheetId="4">#REF!</definedName>
    <definedName name="DGVT" localSheetId="4">#REF!</definedName>
    <definedName name="dhtdh" localSheetId="11" hidden="1">{"Offgrid",#N/A,FALSE,"OFFGRID";"Region",#N/A,FALSE,"REGION";"Offgrid -2",#N/A,FALSE,"OFFGRID";"WTP",#N/A,FALSE,"WTP";"WTP -2",#N/A,FALSE,"WTP";"Project",#N/A,FALSE,"PROJECT";"Summary -2",#N/A,FALSE,"SUMMARY"}</definedName>
    <definedName name="dhtdh" localSheetId="9" hidden="1">{"Offgrid",#N/A,FALSE,"OFFGRID";"Region",#N/A,FALSE,"REGION";"Offgrid -2",#N/A,FALSE,"OFFGRID";"WTP",#N/A,FALSE,"WTP";"WTP -2",#N/A,FALSE,"WTP";"Project",#N/A,FALSE,"PROJECT";"Summary -2",#N/A,FALSE,"SUMMARY"}</definedName>
    <definedName name="dhtdh" localSheetId="8" hidden="1">{"Offgrid",#N/A,FALSE,"OFFGRID";"Region",#N/A,FALSE,"REGION";"Offgrid -2",#N/A,FALSE,"OFFGRID";"WTP",#N/A,FALSE,"WTP";"WTP -2",#N/A,FALSE,"WTP";"Project",#N/A,FALSE,"PROJECT";"Summary -2",#N/A,FALSE,"SUMMARY"}</definedName>
    <definedName name="dhtdh" hidden="1">{"Offgrid",#N/A,FALSE,"OFFGRID";"Region",#N/A,FALSE,"REGION";"Offgrid -2",#N/A,FALSE,"OFFGRID";"WTP",#N/A,FALSE,"WTP";"WTP -2",#N/A,FALSE,"WTP";"Project",#N/A,FALSE,"PROJECT";"Summary -2",#N/A,FALSE,"SUMMARY"}</definedName>
    <definedName name="dhung" localSheetId="11" hidden="1">{"'Sheet1'!$L$16"}</definedName>
    <definedName name="dhung" localSheetId="9" hidden="1">{"'Sheet1'!$L$16"}</definedName>
    <definedName name="dhung" localSheetId="8" hidden="1">{"'Sheet1'!$L$16"}</definedName>
    <definedName name="dhung" hidden="1">{"'Sheet1'!$L$16"}</definedName>
    <definedName name="dien" localSheetId="4">#REF!</definedName>
    <definedName name="DienNuoc" localSheetId="4">#REF!</definedName>
    <definedName name="dientichck" localSheetId="4">#REF!</definedName>
    <definedName name="dieùn" hidden="1">{"'Sheet1'!$L$16"}</definedName>
    <definedName name="Discount" localSheetId="1" hidden="1">#REF!</definedName>
    <definedName name="Discount" localSheetId="9" hidden="1">#REF!</definedName>
    <definedName name="Discount" hidden="1">#REF!</definedName>
    <definedName name="DLCC" localSheetId="4">#REF!</definedName>
    <definedName name="dldldldll" hidden="1">#REF!</definedName>
    <definedName name="dlff" hidden="1">{#N/A,#N/A,FALSE,"운반시간"}</definedName>
    <definedName name="dm56bxd" localSheetId="4">#REF!</definedName>
    <definedName name="DN1_CT5" hidden="1">{"'Sheet1'!$L$16"}</definedName>
    <definedName name="dntt10" hidden="1">{"'Sheet1'!$L$16"}</definedName>
    <definedName name="dntt9" hidden="1">{"'Sheet1'!$L$16"}</definedName>
    <definedName name="doan1" localSheetId="4">#REF!</definedName>
    <definedName name="doan2" localSheetId="4">#REF!</definedName>
    <definedName name="doan3" localSheetId="4">#REF!</definedName>
    <definedName name="doan4" localSheetId="4">#REF!</definedName>
    <definedName name="doan5" localSheetId="4">#REF!</definedName>
    <definedName name="doan6" localSheetId="4">#REF!</definedName>
    <definedName name="Document_array" localSheetId="4">{"Additional work for the trench line 7 &amp; 8 (phase II incorporated to phase I).XLS","Sheet1"}</definedName>
    <definedName name="Document_array" localSheetId="8">{"Additional work for the trench line 7 &amp; 8 (phase II incorporated to phase I).XLS","Sheet1"}</definedName>
    <definedName name="Document_array" localSheetId="21">{"Additional work for the trench line 7 &amp; 8 (phase II incorporated to phase I).XLS","Sheet1"}</definedName>
    <definedName name="Documents_array" localSheetId="4">#REF!</definedName>
    <definedName name="Domain" hidden="1">#REF!</definedName>
    <definedName name="Donvi" localSheetId="4">#REF!</definedName>
    <definedName name="dongia" localSheetId="4">#REF!</definedName>
    <definedName name="dongianhanuoc" hidden="1">{"'Sheet1'!$L$16"}</definedName>
    <definedName name="dq" hidden="1">{"'Sheet1'!$L$16"}</definedName>
    <definedName name="dqw" hidden="1">{"'Sheet1'!$L$16"}</definedName>
    <definedName name="DR" hidden="1">#REF!</definedName>
    <definedName name="DS1p1vc" localSheetId="4">#REF!</definedName>
    <definedName name="ds1p2nc" localSheetId="4">#REF!</definedName>
    <definedName name="ds1p2vc" localSheetId="4">#REF!</definedName>
    <definedName name="ds1p2vl" localSheetId="4">#REF!</definedName>
    <definedName name="ds1pnc" localSheetId="4">#REF!</definedName>
    <definedName name="ds1pvl" localSheetId="4">#REF!</definedName>
    <definedName name="ds3pctnc" localSheetId="4">#REF!</definedName>
    <definedName name="ds3pctvc" localSheetId="4">#REF!</definedName>
    <definedName name="ds3pctvl" localSheetId="4">#REF!</definedName>
    <definedName name="ds3pmnc" localSheetId="4">#REF!</definedName>
    <definedName name="ds3pmvc" localSheetId="4">#REF!</definedName>
    <definedName name="ds3pmvl" localSheetId="4">#REF!</definedName>
    <definedName name="ds3pnc" localSheetId="4">#REF!</definedName>
    <definedName name="ds3pvl" localSheetId="4">#REF!</definedName>
    <definedName name="dsa" hidden="1">{"'Sheet1'!$L$16"}</definedName>
    <definedName name="dsaaee" hidden="1">{"'Sheet1'!$L$16"}</definedName>
    <definedName name="Dsachchitiet" localSheetId="2" hidden="1">{"'Sheet1'!$L$16"}</definedName>
    <definedName name="Dsachchitiet" localSheetId="3" hidden="1">{"'Sheet1'!$L$16"}</definedName>
    <definedName name="Dsachchitiet" localSheetId="5" hidden="1">{"'Sheet1'!$L$16"}</definedName>
    <definedName name="Dsachchitiet" localSheetId="7" hidden="1">{"'Sheet1'!$L$16"}</definedName>
    <definedName name="Dsachchitiet" localSheetId="11" hidden="1">{"'Sheet1'!$L$16"}</definedName>
    <definedName name="Dsachchitiet" localSheetId="13" hidden="1">{"'Sheet1'!$L$16"}</definedName>
    <definedName name="Dsachchitiet" localSheetId="14" hidden="1">{"'Sheet1'!$L$16"}</definedName>
    <definedName name="Dsachchitiet" localSheetId="10" hidden="1">{"'Sheet1'!$L$16"}</definedName>
    <definedName name="Dsachchitiet" localSheetId="18" hidden="1">{"'Sheet1'!$L$16"}</definedName>
    <definedName name="Dsachchitiet" localSheetId="16" hidden="1">{"'Sheet1'!$L$16"}</definedName>
    <definedName name="Dsachchitiet" localSheetId="19" hidden="1">{"'Sheet1'!$L$16"}</definedName>
    <definedName name="Dsachchitiet" localSheetId="20" hidden="1">{"'Sheet1'!$L$16"}</definedName>
    <definedName name="Dsachchitiet" localSheetId="22" hidden="1">{"'Sheet1'!$L$16"}</definedName>
    <definedName name="Dsachchitiet" localSheetId="4" hidden="1">{"'Sheet1'!$L$16"}</definedName>
    <definedName name="Dsachchitiet" localSheetId="9" hidden="1">{"'Sheet1'!$L$16"}</definedName>
    <definedName name="Dsachchitiet" localSheetId="8" hidden="1">{"'Sheet1'!$L$16"}</definedName>
    <definedName name="Dsachchitiet" localSheetId="21" hidden="1">{"'Sheet1'!$L$16"}</definedName>
    <definedName name="Dsachchitiet" hidden="1">{"'Sheet1'!$L$16"}</definedName>
    <definedName name="DSADEDWE" hidden="1">{"'Sheet1'!$L$16"}</definedName>
    <definedName name="dsadsad" hidden="1">#REF!</definedName>
    <definedName name="dsct3pnc" localSheetId="4">#REF!</definedName>
    <definedName name="dsct3pvl" localSheetId="4">#REF!</definedName>
    <definedName name="DSD" hidden="1">{"'Sheet1'!$L$16"}</definedName>
    <definedName name="DSDS" hidden="1">{"'Sheet1'!$L$16"}</definedName>
    <definedName name="dsdsd" hidden="1">{#N/A,#N/A,FALSE,"운반시간"}</definedName>
    <definedName name="DSDSDS" hidden="1">{"'Sheet1'!$L$16"}</definedName>
    <definedName name="dsfds"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DSFDSDFSD" hidden="1">{"'Sheet1'!$L$16"}</definedName>
    <definedName name="dsfs" localSheetId="11" hidden="1">{#N/A,#N/A,FALSE,"Aging Summary";#N/A,#N/A,FALSE,"Ratio Analysis";#N/A,#N/A,FALSE,"Test 120 Day Accts";#N/A,#N/A,FALSE,"Tickmarks"}</definedName>
    <definedName name="dsfs" localSheetId="9" hidden="1">{#N/A,#N/A,FALSE,"Aging Summary";#N/A,#N/A,FALSE,"Ratio Analysis";#N/A,#N/A,FALSE,"Test 120 Day Accts";#N/A,#N/A,FALSE,"Tickmarks"}</definedName>
    <definedName name="dsfs" localSheetId="8" hidden="1">{#N/A,#N/A,FALSE,"Aging Summary";#N/A,#N/A,FALSE,"Ratio Analysis";#N/A,#N/A,FALSE,"Test 120 Day Accts";#N/A,#N/A,FALSE,"Tickmarks"}</definedName>
    <definedName name="dsfs" hidden="1">{#N/A,#N/A,FALSE,"Aging Summary";#N/A,#N/A,FALSE,"Ratio Analysis";#N/A,#N/A,FALSE,"Test 120 Day Accts";#N/A,#N/A,FALSE,"Tickmarks"}</definedName>
    <definedName name="DSGDSG" hidden="1">{"'Sheet1'!$L$16"}</definedName>
    <definedName name="dsgsw.sgrs.grsg_.sg" localSheetId="11" hidden="1">{#N/A,#N/A,FALSE,"Chi tiÆt"}</definedName>
    <definedName name="dsgsw.sgrs.grsg_.sg" localSheetId="9" hidden="1">{#N/A,#N/A,FALSE,"Chi tiÆt"}</definedName>
    <definedName name="dsgsw.sgrs.grsg_.sg" localSheetId="8" hidden="1">{#N/A,#N/A,FALSE,"Chi tiÆt"}</definedName>
    <definedName name="dsgsw.sgrs.grsg_.sg" hidden="1">{#N/A,#N/A,FALSE,"Chi tiÆt"}</definedName>
    <definedName name="DSPK1p1nc" localSheetId="4">#REF!</definedName>
    <definedName name="DSPK1p1vl" localSheetId="4">#REF!</definedName>
    <definedName name="DSPK1pnc" localSheetId="4">#REF!</definedName>
    <definedName name="DSPK1pvl" localSheetId="4">#REF!</definedName>
    <definedName name="dssad" hidden="1">{"'Sheet1'!$L$16"}</definedName>
    <definedName name="DSUMDATA" localSheetId="4">#REF!</definedName>
    <definedName name="dt" localSheetId="4">#REF!</definedName>
    <definedName name="dtctnd" hidden="1">{"'Sheet1'!$L$16"}</definedName>
    <definedName name="dtdt" localSheetId="4">#REF!</definedName>
    <definedName name="dtich1" localSheetId="4">#REF!</definedName>
    <definedName name="dtich2" localSheetId="4">#REF!</definedName>
    <definedName name="dtich3" localSheetId="4">#REF!</definedName>
    <definedName name="dtich4" localSheetId="4">#REF!</definedName>
    <definedName name="dtich5" localSheetId="4">#REF!</definedName>
    <definedName name="dtich6" localSheetId="4">#REF!</definedName>
    <definedName name="DTKT3" localSheetId="11" hidden="1">{"'Sheet1'!$L$16"}</definedName>
    <definedName name="DTKT3" localSheetId="9" hidden="1">{"'Sheet1'!$L$16"}</definedName>
    <definedName name="DTKT3" localSheetId="8" hidden="1">{"'Sheet1'!$L$16"}</definedName>
    <definedName name="DTKT3" hidden="1">{"'Sheet1'!$L$16"}</definedName>
    <definedName name="DTMG_vumua" hidden="1">{#N/A,#N/A,FALSE,"Chi tiÆt"}</definedName>
    <definedName name="DTTK" hidden="1">{"'Sheet1'!$L$16"}</definedName>
    <definedName name="duc" hidden="1">{"'Sheet1'!$L$16"}</definedName>
    <definedName name="DUOIMAI" localSheetId="8">[0]!BTRAM</definedName>
    <definedName name="dutoanbenuoc" hidden="1">{"'Sheet1'!$L$16"}</definedName>
    <definedName name="duy" hidden="1">#REF!</definedName>
    <definedName name="duyuyen" hidden="1">#REF!</definedName>
    <definedName name="DWPRICE" hidden="1">#REF!</definedName>
    <definedName name="DZ" hidden="1">{"'Sheet1'!$L$16"}</definedName>
    <definedName name="đe" hidden="1">{"'Sheet1'!$L$16"}</definedName>
    <definedName name="đfbgdgă" localSheetId="11" hidden="1">{"Offgrid",#N/A,FALSE,"OFFGRID";"Region",#N/A,FALSE,"REGION";"Offgrid -2",#N/A,FALSE,"OFFGRID";"WTP",#N/A,FALSE,"WTP";"WTP -2",#N/A,FALSE,"WTP";"Project",#N/A,FALSE,"PROJECT";"Summary -2",#N/A,FALSE,"SUMMARY"}</definedName>
    <definedName name="đfbgdgă" localSheetId="9" hidden="1">{"Offgrid",#N/A,FALSE,"OFFGRID";"Region",#N/A,FALSE,"REGION";"Offgrid -2",#N/A,FALSE,"OFFGRID";"WTP",#N/A,FALSE,"WTP";"WTP -2",#N/A,FALSE,"WTP";"Project",#N/A,FALSE,"PROJECT";"Summary -2",#N/A,FALSE,"SUMMARY"}</definedName>
    <definedName name="đfbgdgă" localSheetId="8" hidden="1">{"Offgrid",#N/A,FALSE,"OFFGRID";"Region",#N/A,FALSE,"REGION";"Offgrid -2",#N/A,FALSE,"OFFGRID";"WTP",#N/A,FALSE,"WTP";"WTP -2",#N/A,FALSE,"WTP";"Project",#N/A,FALSE,"PROJECT";"Summary -2",#N/A,FALSE,"SUMMARY"}</definedName>
    <definedName name="đfbgdgă" hidden="1">{"Offgrid",#N/A,FALSE,"OFFGRID";"Region",#N/A,FALSE,"REGION";"Offgrid -2",#N/A,FALSE,"OFFGRID";"WTP",#N/A,FALSE,"WTP";"WTP -2",#N/A,FALSE,"WTP";"Project",#N/A,FALSE,"PROJECT";"Summary -2",#N/A,FALSE,"SUMMARY"}</definedName>
    <definedName name="đfnfndfn" localSheetId="11" hidden="1">{#N/A,#N/A,FALSE,"Chi tiÆt"}</definedName>
    <definedName name="đfnfndfn" localSheetId="9" hidden="1">{#N/A,#N/A,FALSE,"Chi tiÆt"}</definedName>
    <definedName name="đfnfndfn" localSheetId="8" hidden="1">{#N/A,#N/A,FALSE,"Chi tiÆt"}</definedName>
    <definedName name="đfnfndfn" hidden="1">{#N/A,#N/A,FALSE,"Chi tiÆt"}</definedName>
    <definedName name="đhf" localSheetId="11" hidden="1">{"'Sheet1'!$L$16"}</definedName>
    <definedName name="đhf" localSheetId="9" hidden="1">{"'Sheet1'!$L$16"}</definedName>
    <definedName name="đhf" localSheetId="8" hidden="1">{"'Sheet1'!$L$16"}</definedName>
    <definedName name="đhf" hidden="1">{"'Sheet1'!$L$16"}</definedName>
    <definedName name="đưqdqư" localSheetId="4">#REF!</definedName>
    <definedName name="e" localSheetId="11" hidden="1">{"'Sheet1'!$L$16"}</definedName>
    <definedName name="e" localSheetId="9" hidden="1">{"'Sheet1'!$L$16"}</definedName>
    <definedName name="e" localSheetId="8" hidden="1">{"'Sheet1'!$L$16"}</definedName>
    <definedName name="e" hidden="1">{"'Sheet1'!$L$16"}</definedName>
    <definedName name="EC"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D" hidden="1">{#N/A,#N/A,FALSE,"CCTV"}</definedName>
    <definedName name="edd" hidden="1">{"'Sheet1'!$L$16"}</definedName>
    <definedName name="edssqq" hidden="1">{#N/A,#N/A,FALSE,"혼합골재"}</definedName>
    <definedName name="eeee" hidden="1">{"'Sheet1'!$L$16"}</definedName>
    <definedName name="EEEEEEE" hidden="1">#REF!</definedName>
    <definedName name="EEEEEEEEE" hidden="1">#REF!</definedName>
    <definedName name="eeeeeeeeeee" hidden="1">#REF!</definedName>
    <definedName name="EEFEWA" hidden="1">#REF!</definedName>
    <definedName name="EFWTR" hidden="1">#REF!</definedName>
    <definedName name="egw" localSheetId="11" hidden="1">{"Offgrid",#N/A,FALSE,"OFFGRID";"Region",#N/A,FALSE,"REGION";"Offgrid -2",#N/A,FALSE,"OFFGRID";"WTP",#N/A,FALSE,"WTP";"WTP -2",#N/A,FALSE,"WTP";"Project",#N/A,FALSE,"PROJECT";"Summary -2",#N/A,FALSE,"SUMMARY"}</definedName>
    <definedName name="egw" localSheetId="9" hidden="1">{"Offgrid",#N/A,FALSE,"OFFGRID";"Region",#N/A,FALSE,"REGION";"Offgrid -2",#N/A,FALSE,"OFFGRID";"WTP",#N/A,FALSE,"WTP";"WTP -2",#N/A,FALSE,"WTP";"Project",#N/A,FALSE,"PROJECT";"Summary -2",#N/A,FALSE,"SUMMARY"}</definedName>
    <definedName name="egw" localSheetId="8" hidden="1">{"Offgrid",#N/A,FALSE,"OFFGRID";"Region",#N/A,FALSE,"REGION";"Offgrid -2",#N/A,FALSE,"OFFGRID";"WTP",#N/A,FALSE,"WTP";"WTP -2",#N/A,FALSE,"WTP";"Project",#N/A,FALSE,"PROJECT";"Summary -2",#N/A,FALSE,"SUMMARY"}</definedName>
    <definedName name="egw" hidden="1">{"Offgrid",#N/A,FALSE,"OFFGRID";"Region",#N/A,FALSE,"REGION";"Offgrid -2",#N/A,FALSE,"OFFGRID";"WTP",#N/A,FALSE,"WTP";"WTP -2",#N/A,FALSE,"WTP";"Project",#N/A,FALSE,"PROJECT";"Summary -2",#N/A,FALSE,"SUMMARY"}</definedName>
    <definedName name="ẻgwe" hidden="1">{"'Sheet1'!$L$16"}</definedName>
    <definedName name="ẻgwrq" hidden="1">#REF!</definedName>
    <definedName name="eheh" localSheetId="11" hidden="1">{"Offgrid",#N/A,FALSE,"OFFGRID";"Region",#N/A,FALSE,"REGION";"Offgrid -2",#N/A,FALSE,"OFFGRID";"WTP",#N/A,FALSE,"WTP";"WTP -2",#N/A,FALSE,"WTP";"Project",#N/A,FALSE,"PROJECT";"Summary -2",#N/A,FALSE,"SUMMARY"}</definedName>
    <definedName name="eheh" localSheetId="9" hidden="1">{"Offgrid",#N/A,FALSE,"OFFGRID";"Region",#N/A,FALSE,"REGION";"Offgrid -2",#N/A,FALSE,"OFFGRID";"WTP",#N/A,FALSE,"WTP";"WTP -2",#N/A,FALSE,"WTP";"Project",#N/A,FALSE,"PROJECT";"Summary -2",#N/A,FALSE,"SUMMARY"}</definedName>
    <definedName name="eheh" localSheetId="8" hidden="1">{"Offgrid",#N/A,FALSE,"OFFGRID";"Region",#N/A,FALSE,"REGION";"Offgrid -2",#N/A,FALSE,"OFFGRID";"WTP",#N/A,FALSE,"WTP";"WTP -2",#N/A,FALSE,"WTP";"Project",#N/A,FALSE,"PROJECT";"Summary -2",#N/A,FALSE,"SUMMARY"}</definedName>
    <definedName name="eheh" hidden="1">{"Offgrid",#N/A,FALSE,"OFFGRID";"Region",#N/A,FALSE,"REGION";"Offgrid -2",#N/A,FALSE,"OFFGRID";"WTP",#N/A,FALSE,"WTP";"WTP -2",#N/A,FALSE,"WTP";"Project",#N/A,FALSE,"PROJECT";"Summary -2",#N/A,FALSE,"SUMMARY"}</definedName>
    <definedName name="eïhd" localSheetId="11" hidden="1">{"'Sheet1'!$L$16"}</definedName>
    <definedName name="eïhd" localSheetId="9" hidden="1">{"'Sheet1'!$L$16"}</definedName>
    <definedName name="eïhd" localSheetId="8" hidden="1">{"'Sheet1'!$L$16"}</definedName>
    <definedName name="eïhd" hidden="1">{"'Sheet1'!$L$16"}</definedName>
    <definedName name="electrical" hidden="1">{#N/A,#N/A,FALSE,"CCTV"}</definedName>
    <definedName name="ElectricWork" hidden="1">#REF!</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nd_1" localSheetId="4">#REF!</definedName>
    <definedName name="End_10" localSheetId="4">#REF!</definedName>
    <definedName name="End_11" localSheetId="4">#REF!</definedName>
    <definedName name="End_12" localSheetId="4">#REF!</definedName>
    <definedName name="End_13" localSheetId="4">#REF!</definedName>
    <definedName name="End_2" localSheetId="4">#REF!</definedName>
    <definedName name="End_3" localSheetId="4">#REF!</definedName>
    <definedName name="End_4" localSheetId="4">#REF!</definedName>
    <definedName name="End_5" localSheetId="4">#REF!</definedName>
    <definedName name="End_6" localSheetId="4">#REF!</definedName>
    <definedName name="End_7" localSheetId="4">#REF!</definedName>
    <definedName name="End_8" localSheetId="4">#REF!</definedName>
    <definedName name="End_9" localSheetId="4">#REF!</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Q" localSheetId="4">#REF!</definedName>
    <definedName name="erewaf" hidden="1">{#N/A,#N/A,FALSE,"Chi tiÆt"}</definedName>
    <definedName name="ERT" hidden="1">{"'Sheet1'!$L$16"}</definedName>
    <definedName name="erw" hidden="1">#REF!</definedName>
    <definedName name="erwe" hidden="1">{#N/A,#N/A,FALSE,"Chi tiÆt"}</definedName>
    <definedName name="eryhrtgabqergerggbvrth" hidden="1">#REF!</definedName>
    <definedName name="es" hidden="1">{"'Sheet1'!$L$16"}</definedName>
    <definedName name="esgtew" localSheetId="11" hidden="1">{#N/A,#N/A,FALSE,"Chi tiÆt"}</definedName>
    <definedName name="esgtew" localSheetId="9" hidden="1">{#N/A,#N/A,FALSE,"Chi tiÆt"}</definedName>
    <definedName name="esgtew" localSheetId="8" hidden="1">{#N/A,#N/A,FALSE,"Chi tiÆt"}</definedName>
    <definedName name="esgtew" hidden="1">{#N/A,#N/A,FALSE,"Chi tiÆt"}</definedName>
    <definedName name="etethtehbdex" localSheetId="11" hidden="1">{#N/A,#N/A,FALSE,"Chi tiÆt"}</definedName>
    <definedName name="etethtehbdex" localSheetId="9" hidden="1">{#N/A,#N/A,FALSE,"Chi tiÆt"}</definedName>
    <definedName name="etethtehbdex" localSheetId="8" hidden="1">{#N/A,#N/A,FALSE,"Chi tiÆt"}</definedName>
    <definedName name="etethtehbdex" hidden="1">{#N/A,#N/A,FALSE,"Chi tiÆt"}</definedName>
    <definedName name="eTN" localSheetId="4">#REF!</definedName>
    <definedName name="etqgsg_đhs" localSheetId="11" hidden="1">{"'Sheet1'!$L$16"}</definedName>
    <definedName name="etqgsg_đhs" localSheetId="9" hidden="1">{"'Sheet1'!$L$16"}</definedName>
    <definedName name="etqgsg_đhs" localSheetId="8" hidden="1">{"'Sheet1'!$L$16"}</definedName>
    <definedName name="etqgsg_đhs" hidden="1">{"'Sheet1'!$L$16"}</definedName>
    <definedName name="etuiuti" hidden="1">{"'Sheet1'!$L$16"}</definedName>
    <definedName name="etrw45.đ" localSheetId="11" hidden="1">{"Offgrid",#N/A,FALSE,"OFFGRID";"Region",#N/A,FALSE,"REGION";"Offgrid -2",#N/A,FALSE,"OFFGRID";"WTP",#N/A,FALSE,"WTP";"WTP -2",#N/A,FALSE,"WTP";"Project",#N/A,FALSE,"PROJECT";"Summary -2",#N/A,FALSE,"SUMMARY"}</definedName>
    <definedName name="etrw45.đ" localSheetId="9" hidden="1">{"Offgrid",#N/A,FALSE,"OFFGRID";"Region",#N/A,FALSE,"REGION";"Offgrid -2",#N/A,FALSE,"OFFGRID";"WTP",#N/A,FALSE,"WTP";"WTP -2",#N/A,FALSE,"WTP";"Project",#N/A,FALSE,"PROJECT";"Summary -2",#N/A,FALSE,"SUMMARY"}</definedName>
    <definedName name="etrw45.đ" localSheetId="8" hidden="1">{"Offgrid",#N/A,FALSE,"OFFGRID";"Region",#N/A,FALSE,"REGION";"Offgrid -2",#N/A,FALSE,"OFFGRID";"WTP",#N/A,FALSE,"WTP";"WTP -2",#N/A,FALSE,"WTP";"Project",#N/A,FALSE,"PROJECT";"Summary -2",#N/A,FALSE,"SUMMARY"}</definedName>
    <definedName name="etrw45.đ" hidden="1">{"Offgrid",#N/A,FALSE,"OFFGRID";"Region",#N/A,FALSE,"REGION";"Offgrid -2",#N/A,FALSE,"OFFGRID";"WTP",#N/A,FALSE,"WTP";"WTP -2",#N/A,FALSE,"WTP";"Project",#N/A,FALSE,"PROJECT";"Summary -2",#N/A,FALSE,"SUMMARY"}</definedName>
    <definedName name="eûtheí" localSheetId="11" hidden="1">{"'Sheet1'!$L$16"}</definedName>
    <definedName name="eûtheí" localSheetId="9" hidden="1">{"'Sheet1'!$L$16"}</definedName>
    <definedName name="eûtheí" localSheetId="8" hidden="1">{"'Sheet1'!$L$16"}</definedName>
    <definedName name="eûtheí" hidden="1">{"'Sheet1'!$L$16"}</definedName>
    <definedName name="ewewewe" hidden="1">#REF!</definedName>
    <definedName name="ewfawg" hidden="1">#REF!</definedName>
    <definedName name="ewrer" hidden="1">{#N/A,#N/A,FALSE,"Chi tiÆt"}</definedName>
    <definedName name="ewwq" hidden="1">{"'Sheet1'!$L$16"}</definedName>
    <definedName name="ExactAddinConnection" hidden="1">"003"</definedName>
    <definedName name="ExactAddinConnection.002" hidden="1">"CPNT01;003;mengtalekk;1"</definedName>
    <definedName name="ExactAddinConnection.003" hidden="1">"CPNT01;006;mengtalekk;1"</definedName>
    <definedName name="ExactAddinReports" hidden="1">2</definedName>
    <definedName name="_xlnm.Extract" localSheetId="4">#REF!</definedName>
    <definedName name="eygswgq" localSheetId="11" hidden="1">{#N/A,#N/A,FALSE,"Chi tiÆt"}</definedName>
    <definedName name="eygswgq" localSheetId="9" hidden="1">{#N/A,#N/A,FALSE,"Chi tiÆt"}</definedName>
    <definedName name="eygswgq" localSheetId="8" hidden="1">{#N/A,#N/A,FALSE,"Chi tiÆt"}</definedName>
    <definedName name="eygswgq" hidden="1">{#N/A,#N/A,FALSE,"Chi tiÆt"}</definedName>
    <definedName name="êthtêt" localSheetId="11" hidden="1">{"Offgrid",#N/A,FALSE,"OFFGRID";"Region",#N/A,FALSE,"REGION";"Offgrid -2",#N/A,FALSE,"OFFGRID";"WTP",#N/A,FALSE,"WTP";"WTP -2",#N/A,FALSE,"WTP";"Project",#N/A,FALSE,"PROJECT";"Summary -2",#N/A,FALSE,"SUMMARY"}</definedName>
    <definedName name="êthtêt" localSheetId="9" hidden="1">{"Offgrid",#N/A,FALSE,"OFFGRID";"Region",#N/A,FALSE,"REGION";"Offgrid -2",#N/A,FALSE,"OFFGRID";"WTP",#N/A,FALSE,"WTP";"WTP -2",#N/A,FALSE,"WTP";"Project",#N/A,FALSE,"PROJECT";"Summary -2",#N/A,FALSE,"SUMMARY"}</definedName>
    <definedName name="êthtêt" localSheetId="8" hidden="1">{"Offgrid",#N/A,FALSE,"OFFGRID";"Region",#N/A,FALSE,"REGION";"Offgrid -2",#N/A,FALSE,"OFFGRID";"WTP",#N/A,FALSE,"WTP";"WTP -2",#N/A,FALSE,"WTP";"Project",#N/A,FALSE,"PROJECT";"Summary -2",#N/A,FALSE,"SUMMARY"}</definedName>
    <definedName name="êthtêt" hidden="1">{"Offgrid",#N/A,FALSE,"OFFGRID";"Region",#N/A,FALSE,"REGION";"Offgrid -2",#N/A,FALSE,"OFFGRID";"WTP",#N/A,FALSE,"WTP";"WTP -2",#N/A,FALSE,"WTP";"Project",#N/A,FALSE,"PROJECT";"Summary -2",#N/A,FALSE,"SUMMARY"}</definedName>
    <definedName name="êyh" localSheetId="11" hidden="1">{"Offgrid",#N/A,FALSE,"OFFGRID";"Region",#N/A,FALSE,"REGION";"Offgrid -2",#N/A,FALSE,"OFFGRID";"WTP",#N/A,FALSE,"WTP";"WTP -2",#N/A,FALSE,"WTP";"Project",#N/A,FALSE,"PROJECT";"Summary -2",#N/A,FALSE,"SUMMARY"}</definedName>
    <definedName name="êyh" localSheetId="9" hidden="1">{"Offgrid",#N/A,FALSE,"OFFGRID";"Region",#N/A,FALSE,"REGION";"Offgrid -2",#N/A,FALSE,"OFFGRID";"WTP",#N/A,FALSE,"WTP";"WTP -2",#N/A,FALSE,"WTP";"Project",#N/A,FALSE,"PROJECT";"Summary -2",#N/A,FALSE,"SUMMARY"}</definedName>
    <definedName name="êyh" localSheetId="8" hidden="1">{"Offgrid",#N/A,FALSE,"OFFGRID";"Region",#N/A,FALSE,"REGION";"Offgrid -2",#N/A,FALSE,"OFFGRID";"WTP",#N/A,FALSE,"WTP";"WTP -2",#N/A,FALSE,"WTP";"Project",#N/A,FALSE,"PROJECT";"Summary -2",#N/A,FALSE,"SUMMARY"}</definedName>
    <definedName name="êyh" hidden="1">{"Offgrid",#N/A,FALSE,"OFFGRID";"Region",#N/A,FALSE,"REGION";"Offgrid -2",#N/A,FALSE,"OFFGRID";"WTP",#N/A,FALSE,"WTP";"WTP -2",#N/A,FALSE,"WTP";"Project",#N/A,FALSE,"PROJECT";"Summary -2",#N/A,FALSE,"SUMMARY"}</definedName>
    <definedName name="f" localSheetId="4">#REF!</definedName>
    <definedName name="f82E46" localSheetId="4">#REF!</definedName>
    <definedName name="f92F56" localSheetId="4">#REF!</definedName>
    <definedName name="fáaafafaf" localSheetId="11" hidden="1">{"'Sheet1'!$L$16"}</definedName>
    <definedName name="fáaafafaf" localSheetId="9" hidden="1">{"'Sheet1'!$L$16"}</definedName>
    <definedName name="fáaafafaf" localSheetId="8" hidden="1">{"'Sheet1'!$L$16"}</definedName>
    <definedName name="fáaafafaf" hidden="1">{"'Sheet1'!$L$16"}</definedName>
    <definedName name="fàaasfa" localSheetId="11" hidden="1">{"'Sheet1'!$L$16"}</definedName>
    <definedName name="fàaasfa" localSheetId="9" hidden="1">{"'Sheet1'!$L$16"}</definedName>
    <definedName name="fàaasfa" localSheetId="8" hidden="1">{"'Sheet1'!$L$16"}</definedName>
    <definedName name="fàaasfa" hidden="1">{"'Sheet1'!$L$16"}</definedName>
    <definedName name="faasffaafs" localSheetId="11" hidden="1">{"'Sheet1'!$L$16"}</definedName>
    <definedName name="faasffaafs" localSheetId="9" hidden="1">{"'Sheet1'!$L$16"}</definedName>
    <definedName name="faasffaafs" localSheetId="8" hidden="1">{"'Sheet1'!$L$16"}</definedName>
    <definedName name="faasffaafs" hidden="1">{"'Sheet1'!$L$16"}</definedName>
    <definedName name="FACTOR" localSheetId="4">#REF!</definedName>
    <definedName name="factory" hidden="1">{"'Sheet1'!$L$16"}</definedName>
    <definedName name="factory4" hidden="1">{"'Sheet1'!$L$16"}</definedName>
    <definedName name="FADHAFH" hidden="1">#REF!</definedName>
    <definedName name="faefeaw" hidden="1">#REF!</definedName>
    <definedName name="fafaasfsa" localSheetId="11" hidden="1">{"'Sheet1'!$L$16"}</definedName>
    <definedName name="fafaasfsa" localSheetId="9" hidden="1">{"'Sheet1'!$L$16"}</definedName>
    <definedName name="fafaasfsa" localSheetId="8" hidden="1">{"'Sheet1'!$L$16"}</definedName>
    <definedName name="fafaasfsa" hidden="1">{"'Sheet1'!$L$16"}</definedName>
    <definedName name="fafafasfasfa" localSheetId="11" hidden="1">{"'Sheet1'!$L$16"}</definedName>
    <definedName name="fafafasfasfa" localSheetId="9" hidden="1">{"'Sheet1'!$L$16"}</definedName>
    <definedName name="fafafasfasfa" localSheetId="8" hidden="1">{"'Sheet1'!$L$16"}</definedName>
    <definedName name="fafafasfasfa" hidden="1">{"'Sheet1'!$L$16"}</definedName>
    <definedName name="faffsafasfasfa" localSheetId="11" hidden="1">{"'Sheet1'!$L$16"}</definedName>
    <definedName name="faffsafasfasfa" localSheetId="9" hidden="1">{"'Sheet1'!$L$16"}</definedName>
    <definedName name="faffsafasfasfa" localSheetId="8" hidden="1">{"'Sheet1'!$L$16"}</definedName>
    <definedName name="faffsafasfasfa" hidden="1">{"'Sheet1'!$L$16"}</definedName>
    <definedName name="fafsda" hidden="1">#REF!</definedName>
    <definedName name="FAGAG" hidden="1">#REF!</definedName>
    <definedName name="FAN견적의뢰" hidden="1">{#N/A,#N/A,FALSE,"기안지";#N/A,#N/A,FALSE,"통신지"}</definedName>
    <definedName name="fasafsafsafsfasf" localSheetId="11" hidden="1">{"'Sheet1'!$L$16"}</definedName>
    <definedName name="fasafsafsafsfasf" localSheetId="9" hidden="1">{"'Sheet1'!$L$16"}</definedName>
    <definedName name="fasafsafsafsfasf" localSheetId="8" hidden="1">{"'Sheet1'!$L$16"}</definedName>
    <definedName name="fasafsafsafsfasf" hidden="1">{"'Sheet1'!$L$16"}</definedName>
    <definedName name="FASD" hidden="1">#REF!</definedName>
    <definedName name="fasfa" hidden="1">{"'Sheet1'!$L$16"}</definedName>
    <definedName name="fasfafasasffafafa" localSheetId="11" hidden="1">{"'Sheet1'!$L$16"}</definedName>
    <definedName name="fasfafasasffafafa" localSheetId="9" hidden="1">{"'Sheet1'!$L$16"}</definedName>
    <definedName name="fasfafasasffafafa" localSheetId="8" hidden="1">{"'Sheet1'!$L$16"}</definedName>
    <definedName name="fasfafasasffafafa" hidden="1">{"'Sheet1'!$L$16"}</definedName>
    <definedName name="fasfaga" localSheetId="11" hidden="1">{"'Sheet1'!$L$16"}</definedName>
    <definedName name="fasfaga" localSheetId="9" hidden="1">{"'Sheet1'!$L$16"}</definedName>
    <definedName name="fasfaga" localSheetId="8" hidden="1">{"'Sheet1'!$L$16"}</definedName>
    <definedName name="fasfaga" hidden="1">{"'Sheet1'!$L$16"}</definedName>
    <definedName name="fasfasafsfasfas" localSheetId="11" hidden="1">{"'Sheet1'!$L$16"}</definedName>
    <definedName name="fasfasafsfasfas" localSheetId="9" hidden="1">{"'Sheet1'!$L$16"}</definedName>
    <definedName name="fasfasafsfasfas" localSheetId="8" hidden="1">{"'Sheet1'!$L$16"}</definedName>
    <definedName name="fasfasafsfasfas" hidden="1">{"'Sheet1'!$L$16"}</definedName>
    <definedName name="fasfasfasasfa" localSheetId="11" hidden="1">{"'Sheet1'!$L$16"}</definedName>
    <definedName name="fasfasfasasfa" localSheetId="9" hidden="1">{"'Sheet1'!$L$16"}</definedName>
    <definedName name="fasfasfasasfa" localSheetId="8" hidden="1">{"'Sheet1'!$L$16"}</definedName>
    <definedName name="fasfasfasasfa" hidden="1">{"'Sheet1'!$L$16"}</definedName>
    <definedName name="FASG" hidden="1">#REF!</definedName>
    <definedName name="fÇ" hidden="1">{"'Sheet1'!$L$16"}</definedName>
    <definedName name="FCode" localSheetId="1" hidden="1">#REF!</definedName>
    <definedName name="FCode" localSheetId="9" hidden="1">#REF!</definedName>
    <definedName name="FCode" hidden="1">#REF!</definedName>
    <definedName name="fcxbv" hidden="1">#REF!</definedName>
    <definedName name="fd" localSheetId="11" hidden="1">{#N/A,#N/A,FALSE,"Aging Summary";#N/A,#N/A,FALSE,"Ratio Analysis";#N/A,#N/A,FALSE,"Test 120 Day Accts";#N/A,#N/A,FALSE,"Tickmarks"}</definedName>
    <definedName name="fd" localSheetId="9" hidden="1">{#N/A,#N/A,FALSE,"Aging Summary";#N/A,#N/A,FALSE,"Ratio Analysis";#N/A,#N/A,FALSE,"Test 120 Day Accts";#N/A,#N/A,FALSE,"Tickmarks"}</definedName>
    <definedName name="fd" localSheetId="8" hidden="1">{#N/A,#N/A,FALSE,"Aging Summary";#N/A,#N/A,FALSE,"Ratio Analysis";#N/A,#N/A,FALSE,"Test 120 Day Accts";#N/A,#N/A,FALSE,"Tickmarks"}</definedName>
    <definedName name="fd" hidden="1">{#N/A,#N/A,FALSE,"Aging Summary";#N/A,#N/A,FALSE,"Ratio Analysis";#N/A,#N/A,FALSE,"Test 120 Day Accts";#N/A,#N/A,FALSE,"Tickmarks"}</definedName>
    <definedName name="FDA" hidden="1">#REF!</definedName>
    <definedName name="FDAFW" hidden="1">{"'Sheet1'!$L$16"}</definedName>
    <definedName name="fdasfadf" hidden="1">#REF!</definedName>
    <definedName name="fdds" hidden="1">{"'Sheet1'!$L$16"}</definedName>
    <definedName name="fdf" localSheetId="11" hidden="1">{"'Sheet1'!$L$16"}</definedName>
    <definedName name="fdf" localSheetId="9" hidden="1">{"'Sheet1'!$L$16"}</definedName>
    <definedName name="fdf" localSheetId="8" hidden="1">{"'Sheet1'!$L$16"}</definedName>
    <definedName name="fdf" hidden="1">{"'Sheet1'!$L$16"}</definedName>
    <definedName name="fdfd" localSheetId="8">{"Book1"}</definedName>
    <definedName name="fdfewdf" localSheetId="8" hidden="1">#REF!</definedName>
    <definedName name="fdfewdf" hidden="1">#REF!</definedName>
    <definedName name="fdg" localSheetId="11" hidden="1">{"'Sheet1'!$L$16"}</definedName>
    <definedName name="fdg" localSheetId="9" hidden="1">{"'Sheet1'!$L$16"}</definedName>
    <definedName name="fdg" localSheetId="8" hidden="1">{"'Sheet1'!$L$16"}</definedName>
    <definedName name="fdg" hidden="1">{"'Sheet1'!$L$16"}</definedName>
    <definedName name="fdgfg" localSheetId="11" hidden="1">{"'Sheet1'!$L$16"}</definedName>
    <definedName name="fdgfg" localSheetId="9" hidden="1">{"'Sheet1'!$L$16"}</definedName>
    <definedName name="fdgfg" localSheetId="8" hidden="1">{"'Sheet1'!$L$16"}</definedName>
    <definedName name="fdgfg" hidden="1">{"'Sheet1'!$L$16"}</definedName>
    <definedName name="fdgssda" hidden="1">{"'Sheet1'!$L$16"}</definedName>
    <definedName name="fdkfk" localSheetId="4">#REF!</definedName>
    <definedName name="fdsfsdfd" localSheetId="11" hidden="1">{"'Sheet1'!$L$16"}</definedName>
    <definedName name="fdsfsdfd" localSheetId="9" hidden="1">{"'Sheet1'!$L$16"}</definedName>
    <definedName name="fdsfsdfd" localSheetId="8" hidden="1">{"'Sheet1'!$L$16"}</definedName>
    <definedName name="fdsfsdfd" hidden="1">{"'Sheet1'!$L$16"}</definedName>
    <definedName name="fđhbfbd" localSheetId="11" hidden="1">{#N/A,#N/A,FALSE,"Chi tiÆt"}</definedName>
    <definedName name="fđhbfbd" localSheetId="9" hidden="1">{#N/A,#N/A,FALSE,"Chi tiÆt"}</definedName>
    <definedName name="fđhbfbd" localSheetId="8" hidden="1">{#N/A,#N/A,FALSE,"Chi tiÆt"}</definedName>
    <definedName name="fđhbfbd" hidden="1">{#N/A,#N/A,FALSE,"Chi tiÆt"}</definedName>
    <definedName name="fđhh" localSheetId="11" hidden="1">{"'Sheet1'!$L$16"}</definedName>
    <definedName name="fđhh" localSheetId="9" hidden="1">{"'Sheet1'!$L$16"}</definedName>
    <definedName name="fđhh" localSheetId="8" hidden="1">{"'Sheet1'!$L$16"}</definedName>
    <definedName name="fđhh" hidden="1">{"'Sheet1'!$L$16"}</definedName>
    <definedName name="FEFE" hidden="1">{"'Sheet1'!$L$16"}</definedName>
    <definedName name="ffasfaaffafas" localSheetId="11" hidden="1">{"'Sheet1'!$L$16"}</definedName>
    <definedName name="ffasfaaffafas" localSheetId="9" hidden="1">{"'Sheet1'!$L$16"}</definedName>
    <definedName name="ffasfaaffafas" localSheetId="8" hidden="1">{"'Sheet1'!$L$16"}</definedName>
    <definedName name="ffasfaaffafas" hidden="1">{"'Sheet1'!$L$16"}</definedName>
    <definedName name="fff" localSheetId="11" hidden="1">{"'Sheet1'!$L$16"}</definedName>
    <definedName name="fff" localSheetId="9" hidden="1">{"'Sheet1'!$L$16"}</definedName>
    <definedName name="fff" localSheetId="8" hidden="1">{"'Sheet1'!$L$16"}</definedName>
    <definedName name="fff" hidden="1">{"'Sheet1'!$L$16"}</definedName>
    <definedName name="ffff" localSheetId="4">#REF!</definedName>
    <definedName name="fffffffffffffff" localSheetId="11" hidden="1">{"'Sheet1'!$L$16"}</definedName>
    <definedName name="fffffffffffffff" localSheetId="9" hidden="1">{"'Sheet1'!$L$16"}</definedName>
    <definedName name="fffffffffffffff" localSheetId="8" hidden="1">{"'Sheet1'!$L$16"}</definedName>
    <definedName name="fffffffffffffff" hidden="1">{"'Sheet1'!$L$16"}</definedName>
    <definedName name="fg" localSheetId="9" hidden="1">{"'Sheet1'!$L$16"}</definedName>
    <definedName name="fg" localSheetId="8" hidden="1">{"'Sheet1'!$L$16"}</definedName>
    <definedName name="fg" hidden="1">{"'Sheet1'!$L$16"}</definedName>
    <definedName name="fgaergrea" hidden="1">#REF!</definedName>
    <definedName name="FGDFAG" hidden="1">{"'Sheet1'!$L$16"}</definedName>
    <definedName name="fgds" hidden="1">{"'Sheet1'!$L$16"}</definedName>
    <definedName name="fgff" hidden="1">{#N/A,#N/A,TRUE,"SUM";#N/A,#N/A,TRUE,"EE";#N/A,#N/A,TRUE,"AC";#N/A,#N/A,TRUE,"SN"}</definedName>
    <definedName name="fgfg" hidden="1">#REF!</definedName>
    <definedName name="fgfgf" hidden="1">{"'Sheet1'!$L$16"}</definedName>
    <definedName name="fgfgfgfg" hidden="1">{"'Sheet1'!$L$16"}</definedName>
    <definedName name="fgg" hidden="1">{"'장비'!$A$3:$M$12"}</definedName>
    <definedName name="fgh" hidden="1">#REF!</definedName>
    <definedName name="fgkjmgky.yulyu." localSheetId="11" hidden="1">{"Offgrid",#N/A,FALSE,"OFFGRID";"Region",#N/A,FALSE,"REGION";"Offgrid -2",#N/A,FALSE,"OFFGRID";"WTP",#N/A,FALSE,"WTP";"WTP -2",#N/A,FALSE,"WTP";"Project",#N/A,FALSE,"PROJECT";"Summary -2",#N/A,FALSE,"SUMMARY"}</definedName>
    <definedName name="fgkjmgky.yulyu." localSheetId="9" hidden="1">{"Offgrid",#N/A,FALSE,"OFFGRID";"Region",#N/A,FALSE,"REGION";"Offgrid -2",#N/A,FALSE,"OFFGRID";"WTP",#N/A,FALSE,"WTP";"WTP -2",#N/A,FALSE,"WTP";"Project",#N/A,FALSE,"PROJECT";"Summary -2",#N/A,FALSE,"SUMMARY"}</definedName>
    <definedName name="fgkjmgky.yulyu." localSheetId="8" hidden="1">{"Offgrid",#N/A,FALSE,"OFFGRID";"Region",#N/A,FALSE,"REGION";"Offgrid -2",#N/A,FALSE,"OFFGRID";"WTP",#N/A,FALSE,"WTP";"WTP -2",#N/A,FALSE,"WTP";"Project",#N/A,FALSE,"PROJECT";"Summary -2",#N/A,FALSE,"SUMMARY"}</definedName>
    <definedName name="fgkjmgky.yulyu." hidden="1">{"Offgrid",#N/A,FALSE,"OFFGRID";"Region",#N/A,FALSE,"REGION";"Offgrid -2",#N/A,FALSE,"OFFGRID";"WTP",#N/A,FALSE,"WTP";"WTP -2",#N/A,FALSE,"WTP";"Project",#N/A,FALSE,"PROJECT";"Summary -2",#N/A,FALSE,"SUMMARY"}</definedName>
    <definedName name="fgn" localSheetId="11" hidden="1">{"'Sheet1'!$L$16"}</definedName>
    <definedName name="fgn" localSheetId="9" hidden="1">{"'Sheet1'!$L$16"}</definedName>
    <definedName name="fgn" localSheetId="8" hidden="1">{"'Sheet1'!$L$16"}</definedName>
    <definedName name="fgn" hidden="1">{"'Sheet1'!$L$16"}</definedName>
    <definedName name="FGNHGFH" hidden="1">#REF!</definedName>
    <definedName name="fgsdfgh" hidden="1">{#N/A,#N/A,FALSE,"Chi tiÆt"}</definedName>
    <definedName name="fhf" hidden="1">{0,0,0,0}</definedName>
    <definedName name="FHFHF" hidden="1">{#N/A,#N/A,FALSE,"기안지";#N/A,#N/A,FALSE,"통신지"}</definedName>
    <definedName name="fhhh" hidden="1">{"'Sheet1'!$L$16"}</definedName>
    <definedName name="fhng" hidden="1">{"'Sheet1'!$L$16"}</definedName>
    <definedName name="fhtđhêhd" localSheetId="11" hidden="1">{"Offgrid",#N/A,FALSE,"OFFGRID";"Region",#N/A,FALSE,"REGION";"Offgrid -2",#N/A,FALSE,"OFFGRID";"WTP",#N/A,FALSE,"WTP";"WTP -2",#N/A,FALSE,"WTP";"Project",#N/A,FALSE,"PROJECT";"Summary -2",#N/A,FALSE,"SUMMARY"}</definedName>
    <definedName name="fhtđhêhd" localSheetId="9" hidden="1">{"Offgrid",#N/A,FALSE,"OFFGRID";"Region",#N/A,FALSE,"REGION";"Offgrid -2",#N/A,FALSE,"OFFGRID";"WTP",#N/A,FALSE,"WTP";"WTP -2",#N/A,FALSE,"WTP";"Project",#N/A,FALSE,"PROJECT";"Summary -2",#N/A,FALSE,"SUMMARY"}</definedName>
    <definedName name="fhtđhêhd" localSheetId="8" hidden="1">{"Offgrid",#N/A,FALSE,"OFFGRID";"Region",#N/A,FALSE,"REGION";"Offgrid -2",#N/A,FALSE,"OFFGRID";"WTP",#N/A,FALSE,"WTP";"WTP -2",#N/A,FALSE,"WTP";"Project",#N/A,FALSE,"PROJECT";"Summary -2",#N/A,FALSE,"SUMMARY"}</definedName>
    <definedName name="fhtđhêhd" hidden="1">{"Offgrid",#N/A,FALSE,"OFFGRID";"Region",#N/A,FALSE,"REGION";"Offgrid -2",#N/A,FALSE,"OFFGRID";"WTP",#N/A,FALSE,"WTP";"WTP -2",#N/A,FALSE,"WTP";"Project",#N/A,FALSE,"PROJECT";"Summary -2",#N/A,FALSE,"SUMMARY"}</definedName>
    <definedName name="FiLL" hidden="1">#REF!</definedName>
    <definedName name="FILLL" hidden="1">#REF!</definedName>
    <definedName name="FINAL" localSheetId="8">[0]!BTRAM</definedName>
    <definedName name="fmghd" hidden="1">{"'Sheet1'!$L$16"}</definedName>
    <definedName name="FOR" hidden="1">{#N/A,#N/A,FALSE,"CCTV"}</definedName>
    <definedName name="form" hidden="1">{"'ELEC'!$A$2:$H$216","'ELEC'!$C$2:$D$2"}</definedName>
    <definedName name="FORM1" localSheetId="4">#REF!</definedName>
    <definedName name="FORMAT" hidden="1">{#N/A,#N/A,FALSE,"CCTV"}</definedName>
    <definedName name="FQWERWE" hidden="1">#REF!</definedName>
    <definedName name="fsaasa" localSheetId="11" hidden="1">{"'Sheet1'!$L$16"}</definedName>
    <definedName name="fsaasa" localSheetId="9" hidden="1">{"'Sheet1'!$L$16"}</definedName>
    <definedName name="fsaasa" localSheetId="8" hidden="1">{"'Sheet1'!$L$16"}</definedName>
    <definedName name="fsaasa" hidden="1">{"'Sheet1'!$L$16"}</definedName>
    <definedName name="fsafasasf" localSheetId="11" hidden="1">{"'Sheet1'!$L$16"}</definedName>
    <definedName name="fsafasasf" localSheetId="9" hidden="1">{"'Sheet1'!$L$16"}</definedName>
    <definedName name="fsafasasf" localSheetId="8" hidden="1">{"'Sheet1'!$L$16"}</definedName>
    <definedName name="fsafasasf" hidden="1">{"'Sheet1'!$L$16"}</definedName>
    <definedName name="fsdf" hidden="1">{"'Sheet1'!$L$16"}</definedName>
    <definedName name="fsdfds" hidden="1">#REF!</definedName>
    <definedName name="fsdfdsf" hidden="1">{"'Sheet1'!$L$16"}</definedName>
    <definedName name="FSDFĐ" hidden="1">{"'Sheet1'!$L$16"}</definedName>
    <definedName name="FSDFEW" hidden="1">{"'Sheet1'!$L$16"}</definedName>
    <definedName name="fsdffd" localSheetId="4">#REF!</definedName>
    <definedName name="FSDFSĐ" hidden="1">{"'Sheet1'!$L$16"}</definedName>
    <definedName name="fserah" hidden="1">#REF!</definedName>
    <definedName name="fsfsd" hidden="1">{"'Sheet1'!$L$16"}</definedName>
    <definedName name="fsfsfdd" hidden="1">{"'Sheet1'!$L$16"}</definedName>
    <definedName name="FSFSFF" hidden="1">#REF!</definedName>
    <definedName name="FSGFDBDFHDHDTHTDHNT" localSheetId="11" hidden="1">{"'Sheet1'!$L$16"}</definedName>
    <definedName name="FSGFDBDFHDHDTHTDHNT" localSheetId="9" hidden="1">{"'Sheet1'!$L$16"}</definedName>
    <definedName name="FSGFDBDFHDHDTHTDHNT" localSheetId="8" hidden="1">{"'Sheet1'!$L$16"}</definedName>
    <definedName name="FSGFDBDFHDHDTHTDHNT" hidden="1">{"'Sheet1'!$L$16"}</definedName>
    <definedName name="fszg" hidden="1">{"'Sheet1'!$L$16"}</definedName>
    <definedName name="ftgfg" hidden="1">{#N/A,#N/A,FALSE,"CCTV"}</definedName>
    <definedName name="fwef" hidden="1">#REF!</definedName>
    <definedName name="g¸g" localSheetId="4">#REF!</definedName>
    <definedName name="gµg" localSheetId="4">#REF!</definedName>
    <definedName name="GADGAFDH" hidden="1">#REF!</definedName>
    <definedName name="GAGA" hidden="1">#REF!</definedName>
    <definedName name="GAGAGA" hidden="1">#REF!</definedName>
    <definedName name="GÀGF" hidden="1">{"'Sheet1'!$L$16"}</definedName>
    <definedName name="gagh" localSheetId="4">#REF!</definedName>
    <definedName name="găgawg" hidden="1">#REF!</definedName>
    <definedName name="gbb" hidden="1">{"'Sheet1'!$L$16"}</definedName>
    <definedName name="GD" localSheetId="4">#REF!</definedName>
    <definedName name="gdf" hidden="1">#REF!</definedName>
    <definedName name="gdfgdfgdf" localSheetId="11" hidden="1">{"'Sheet1'!$L$16"}</definedName>
    <definedName name="gdfgdfgdf" localSheetId="9" hidden="1">{"'Sheet1'!$L$16"}</definedName>
    <definedName name="gdfgdfgdf" localSheetId="8" hidden="1">{"'Sheet1'!$L$16"}</definedName>
    <definedName name="gdfgdfgdf" hidden="1">{"'Sheet1'!$L$16"}</definedName>
    <definedName name="gdfgds" hidden="1">#REF!</definedName>
    <definedName name="gdg" hidden="1">{"'Sheet1'!$L$16"}</definedName>
    <definedName name="gdgdg." hidden="1">{"'Sheet1'!$L$16"}</definedName>
    <definedName name="GDGDS" hidden="1">{"'Sheet1'!$L$16"}</definedName>
    <definedName name="gdgfgf" hidden="1">{"'Sheet1'!$L$16"}</definedName>
    <definedName name="gdret" localSheetId="11" hidden="1">{"'Sheet1'!$L$16"}</definedName>
    <definedName name="gdret" localSheetId="9" hidden="1">{"'Sheet1'!$L$16"}</definedName>
    <definedName name="gdret" localSheetId="8" hidden="1">{"'Sheet1'!$L$16"}</definedName>
    <definedName name="gdret" hidden="1">{"'Sheet1'!$L$16"}</definedName>
    <definedName name="ge" hidden="1">{"'Sheet1'!$L$16"}</definedName>
    <definedName name="gẻgweg" hidden="1">#REF!</definedName>
    <definedName name="gfdg" hidden="1">{#N/A,#N/A,FALSE,"特殊室（ＢＱ表）"}</definedName>
    <definedName name="gfeg" hidden="1">{#N/A,#N/A,FALSE,"Chi tiÆt"}</definedName>
    <definedName name="GFF" hidden="1">#REF!</definedName>
    <definedName name="gfgdfg" hidden="1">#REF!</definedName>
    <definedName name="gfgf" localSheetId="8" hidden="1">{"'Sheet1'!$L$16"}</definedName>
    <definedName name="gftf" localSheetId="4">#REF!</definedName>
    <definedName name="gftrhgtrfhb" hidden="1">{#N/A,#N/A,FALSE,"기안지";#N/A,#N/A,FALSE,"통신지"}</definedName>
    <definedName name="gg" hidden="1">#REF!</definedName>
    <definedName name="ggaq" localSheetId="11" hidden="1">{"Offgrid",#N/A,FALSE,"OFFGRID";"Region",#N/A,FALSE,"REGION";"Offgrid -2",#N/A,FALSE,"OFFGRID";"WTP",#N/A,FALSE,"WTP";"WTP -2",#N/A,FALSE,"WTP";"Project",#N/A,FALSE,"PROJECT";"Summary -2",#N/A,FALSE,"SUMMARY"}</definedName>
    <definedName name="ggaq" localSheetId="9" hidden="1">{"Offgrid",#N/A,FALSE,"OFFGRID";"Region",#N/A,FALSE,"REGION";"Offgrid -2",#N/A,FALSE,"OFFGRID";"WTP",#N/A,FALSE,"WTP";"WTP -2",#N/A,FALSE,"WTP";"Project",#N/A,FALSE,"PROJECT";"Summary -2",#N/A,FALSE,"SUMMARY"}</definedName>
    <definedName name="ggaq" localSheetId="8" hidden="1">{"Offgrid",#N/A,FALSE,"OFFGRID";"Region",#N/A,FALSE,"REGION";"Offgrid -2",#N/A,FALSE,"OFFGRID";"WTP",#N/A,FALSE,"WTP";"WTP -2",#N/A,FALSE,"WTP";"Project",#N/A,FALSE,"PROJECT";"Summary -2",#N/A,FALSE,"SUMMARY"}</definedName>
    <definedName name="ggaq" hidden="1">{"Offgrid",#N/A,FALSE,"OFFGRID";"Region",#N/A,FALSE,"REGION";"Offgrid -2",#N/A,FALSE,"OFFGRID";"WTP",#N/A,FALSE,"WTP";"WTP -2",#N/A,FALSE,"WTP";"Project",#N/A,FALSE,"PROJECT";"Summary -2",#N/A,FALSE,"SUMMARY"}</definedName>
    <definedName name="ggf" hidden="1">{"'Sheet1'!$L$16"}</definedName>
    <definedName name="ggg" hidden="1">{#N/A,#N/A,FALSE,"Chi tiÆt"}</definedName>
    <definedName name="gggg" localSheetId="11" hidden="1">{"'Sheet1'!$L$16"}</definedName>
    <definedName name="gggg" localSheetId="9" hidden="1">{"'Sheet1'!$L$16"}</definedName>
    <definedName name="gggg" localSheetId="8" hidden="1">{"'Sheet1'!$L$16"}</definedName>
    <definedName name="gggg" hidden="1">{"'Sheet1'!$L$16"}</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hh" hidden="1">{"'Sheet1'!$L$16"}</definedName>
    <definedName name="ggsf" hidden="1">#REF!</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 hidden="1">{"'Sheet1'!$L$16"}</definedName>
    <definedName name="ghdzsf" hidden="1">{"'Sheet1'!$L$16"}</definedName>
    <definedName name="ghf" hidden="1">{"'Sheet1'!$L$16"}</definedName>
    <definedName name="ghfytr5t" hidden="1">#REF!</definedName>
    <definedName name="G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GHG" hidden="1">#REF!</definedName>
    <definedName name="ghhdsg" hidden="1">#REF!</definedName>
    <definedName name="ghjgj" hidden="1">#REF!</definedName>
    <definedName name="ghjhgj" hidden="1">{"'Sheet1'!$L$16"}</definedName>
    <definedName name="GHSDGTR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j" hidden="1">#REF!</definedName>
    <definedName name="gjfgvfh" hidden="1">{#N/A,#N/A,FALSE,"特殊室（ＢＱ表）"}</definedName>
    <definedName name="gjgjghh" hidden="1">#REF!</definedName>
    <definedName name="gjhglg" localSheetId="4">#REF!</definedName>
    <definedName name="gjk" hidden="1">{0}</definedName>
    <definedName name="gjrđjsjs" localSheetId="11" hidden="1">{"'Sheet1'!$L$16"}</definedName>
    <definedName name="gjrđjsjs" localSheetId="9" hidden="1">{"'Sheet1'!$L$16"}</definedName>
    <definedName name="gjrđjsjs" localSheetId="8" hidden="1">{"'Sheet1'!$L$16"}</definedName>
    <definedName name="gjrđjsjs" hidden="1">{"'Sheet1'!$L$16"}</definedName>
    <definedName name="gl3p" localSheetId="4">#REF!</definedName>
    <definedName name="GMG" hidden="1">{#N/A,#N/A,FALSE,"特殊室（ＢＱ表）"}</definedName>
    <definedName name="grap_b" hidden="1">#REF!</definedName>
    <definedName name="gresg" hidden="1">{"'Sheet1'!$L$16"}</definedName>
    <definedName name="grew" hidden="1">#REF!</definedName>
    <definedName name="grgeg" hidden="1">#REF!</definedName>
    <definedName name="GSDGA" hidden="1">{"'Sheet1'!$L$16"}</definedName>
    <definedName name="GSTC" localSheetId="4">#REF!</definedName>
    <definedName name="GT" localSheetId="4">#REF!</definedName>
    <definedName name="gteyhưez" localSheetId="11" hidden="1">{"'Sheet1'!$L$16"}</definedName>
    <definedName name="gteyhưez" localSheetId="9" hidden="1">{"'Sheet1'!$L$16"}</definedName>
    <definedName name="gteyhưez" localSheetId="8" hidden="1">{"'Sheet1'!$L$16"}</definedName>
    <definedName name="gteyhưez" hidden="1">{"'Sheet1'!$L$16"}</definedName>
    <definedName name="gtg" localSheetId="4">#REF!</definedName>
    <definedName name="GTOTAL" localSheetId="11" hidden="1">{"'Sheet1'!$L$16"}</definedName>
    <definedName name="GTOTAL" localSheetId="9" hidden="1">{"'Sheet1'!$L$16"}</definedName>
    <definedName name="GTOTAL" localSheetId="8" hidden="1">{"'Sheet1'!$L$16"}</definedName>
    <definedName name="GTOTAL" hidden="1">{"'Sheet1'!$L$16"}</definedName>
    <definedName name="GTVLPhu" hidden="1">#REF!</definedName>
    <definedName name="GVT" hidden="1">{"'Sheet1'!$L$16"}</definedName>
    <definedName name="gwf" localSheetId="11" hidden="1">{#N/A,#N/A,FALSE,"Chi tiÆt"}</definedName>
    <definedName name="gwf" localSheetId="9" hidden="1">{#N/A,#N/A,FALSE,"Chi tiÆt"}</definedName>
    <definedName name="gwf" localSheetId="8" hidden="1">{#N/A,#N/A,FALSE,"Chi tiÆt"}</definedName>
    <definedName name="gwf" hidden="1">{#N/A,#N/A,FALSE,"Chi tiÆt"}</definedName>
    <definedName name="Gxl" localSheetId="4">#REF!</definedName>
    <definedName name="GY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i" localSheetId="4">#REF!</definedName>
    <definedName name="gia_tien" localSheetId="4">#REF!</definedName>
    <definedName name="gia_tien_BTN" localSheetId="4">#REF!</definedName>
    <definedName name="Giado" localSheetId="4">#REF!</definedName>
    <definedName name="giam" localSheetId="4">#REF!</definedName>
    <definedName name="giam1" localSheetId="11" hidden="1">{#N/A,#N/A,FALSE,"Aging Summary";#N/A,#N/A,FALSE,"Ratio Analysis";#N/A,#N/A,FALSE,"Test 120 Day Accts";#N/A,#N/A,FALSE,"Tickmarks"}</definedName>
    <definedName name="giam1" localSheetId="9" hidden="1">{#N/A,#N/A,FALSE,"Aging Summary";#N/A,#N/A,FALSE,"Ratio Analysis";#N/A,#N/A,FALSE,"Test 120 Day Accts";#N/A,#N/A,FALSE,"Tickmarks"}</definedName>
    <definedName name="giam1" localSheetId="8" hidden="1">{#N/A,#N/A,FALSE,"Aging Summary";#N/A,#N/A,FALSE,"Ratio Analysis";#N/A,#N/A,FALSE,"Test 120 Day Accts";#N/A,#N/A,FALSE,"Tickmarks"}</definedName>
    <definedName name="giam1" hidden="1">{#N/A,#N/A,FALSE,"Aging Summary";#N/A,#N/A,FALSE,"Ratio Analysis";#N/A,#N/A,FALSE,"Test 120 Day Accts";#N/A,#N/A,FALSE,"Tickmarks"}</definedName>
    <definedName name="giao" hidden="1">{"'Sheet1'!$L$16"}</definedName>
    <definedName name="GIAVLIEUTN" localSheetId="4">#REF!</definedName>
    <definedName name="GiaVtu" localSheetId="4">#REF!</definedName>
    <definedName name="h" localSheetId="4">#REF!</definedName>
    <definedName name="h" localSheetId="8" hidden="1">{"'Sheet1'!$L$16"}</definedName>
    <definedName name="H_30" localSheetId="4">#REF!</definedName>
    <definedName name="h_xoa" localSheetId="11" hidden="1">{"'Sheet1'!$L$16"}</definedName>
    <definedName name="h_xoa" localSheetId="9" hidden="1">{"'Sheet1'!$L$16"}</definedName>
    <definedName name="h_xoa" localSheetId="8" hidden="1">{"'Sheet1'!$L$16"}</definedName>
    <definedName name="h_xoa" hidden="1">{"'Sheet1'!$L$16"}</definedName>
    <definedName name="h_xoa2" localSheetId="11" hidden="1">{"'Sheet1'!$L$16"}</definedName>
    <definedName name="h_xoa2" localSheetId="9" hidden="1">{"'Sheet1'!$L$16"}</definedName>
    <definedName name="h_xoa2" localSheetId="8" hidden="1">{"'Sheet1'!$L$16"}</definedName>
    <definedName name="h_xoa2" hidden="1">{"'Sheet1'!$L$16"}</definedName>
    <definedName name="ha" localSheetId="4">#REF!</definedName>
    <definedName name="hai" localSheetId="9" hidden="1">{"'Sheet1'!$L$16"}</definedName>
    <definedName name="hai" localSheetId="8" hidden="1">{"'Sheet1'!$L$16"}</definedName>
    <definedName name="hai" hidden="1">{"'Sheet1'!$L$16"}</definedName>
    <definedName name="haiacc" localSheetId="11" hidden="1">{"'Sheet1'!$L$16"}</definedName>
    <definedName name="haiacc" localSheetId="9" hidden="1">{"'Sheet1'!$L$16"}</definedName>
    <definedName name="haiacc" localSheetId="8" hidden="1">{"'Sheet1'!$L$16"}</definedName>
    <definedName name="haiacc" hidden="1">{"'Sheet1'!$L$16"}</definedName>
    <definedName name="halong" hidden="1">{"'Sheet1'!$L$16"}</definedName>
    <definedName name="han" hidden="1">#REF!</definedName>
    <definedName name="hanh" hidden="1">{"'Sheet1'!$L$16"}</definedName>
    <definedName name="HapCKVA" localSheetId="4">#REF!</definedName>
    <definedName name="HapCKvar" localSheetId="4">#REF!</definedName>
    <definedName name="HapCKW" localSheetId="4">#REF!</definedName>
    <definedName name="HapIKVA" localSheetId="4">#REF!</definedName>
    <definedName name="HapIKvar" localSheetId="4">#REF!</definedName>
    <definedName name="HapIKW" localSheetId="4">#REF!</definedName>
    <definedName name="HapKVA" localSheetId="4">#REF!</definedName>
    <definedName name="HapSKVA" localSheetId="4">#REF!</definedName>
    <definedName name="HapSKW" localSheetId="4">#REF!</definedName>
    <definedName name="hb" hidden="1">{"'Sheet1'!$L$16"}</definedName>
    <definedName name="hbbbbbb" hidden="1">{"'Sheet1'!$L$16"}</definedName>
    <definedName name="HbHcOnOff" localSheetId="4">#REF!</definedName>
    <definedName name="HCNA" localSheetId="11" hidden="1">{"'Sheet1'!$L$16"}</definedName>
    <definedName name="HCNA" localSheetId="9" hidden="1">{"'Sheet1'!$L$16"}</definedName>
    <definedName name="HCNA" localSheetId="8" hidden="1">{"'Sheet1'!$L$16"}</definedName>
    <definedName name="HCNA" hidden="1">{"'Sheet1'!$L$16"}</definedName>
    <definedName name="hdfhdh" hidden="1">#REF!</definedName>
    <definedName name="hdfhf" localSheetId="11" hidden="1">{"'Sheet1'!$L$16"}</definedName>
    <definedName name="hdfhf" localSheetId="9" hidden="1">{"'Sheet1'!$L$16"}</definedName>
    <definedName name="hdfhf" localSheetId="8" hidden="1">{"'Sheet1'!$L$16"}</definedName>
    <definedName name="hdfhf" hidden="1">{"'Sheet1'!$L$16"}</definedName>
    <definedName name="hdhgd"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eä_soá_sình_laày" localSheetId="4">#REF!</definedName>
    <definedName name="heđbe" localSheetId="11" hidden="1">{"Offgrid",#N/A,FALSE,"OFFGRID";"Region",#N/A,FALSE,"REGION";"Offgrid -2",#N/A,FALSE,"OFFGRID";"WTP",#N/A,FALSE,"WTP";"WTP -2",#N/A,FALSE,"WTP";"Project",#N/A,FALSE,"PROJECT";"Summary -2",#N/A,FALSE,"SUMMARY"}</definedName>
    <definedName name="heđbe" localSheetId="9" hidden="1">{"Offgrid",#N/A,FALSE,"OFFGRID";"Region",#N/A,FALSE,"REGION";"Offgrid -2",#N/A,FALSE,"OFFGRID";"WTP",#N/A,FALSE,"WTP";"WTP -2",#N/A,FALSE,"WTP";"Project",#N/A,FALSE,"PROJECT";"Summary -2",#N/A,FALSE,"SUMMARY"}</definedName>
    <definedName name="heđbe" localSheetId="8" hidden="1">{"Offgrid",#N/A,FALSE,"OFFGRID";"Region",#N/A,FALSE,"REGION";"Offgrid -2",#N/A,FALSE,"OFFGRID";"WTP",#N/A,FALSE,"WTP";"WTP -2",#N/A,FALSE,"WTP";"Project",#N/A,FALSE,"PROJECT";"Summary -2",#N/A,FALSE,"SUMMARY"}</definedName>
    <definedName name="heđbe" hidden="1">{"Offgrid",#N/A,FALSE,"OFFGRID";"Region",#N/A,FALSE,"REGION";"Offgrid -2",#N/A,FALSE,"OFFGRID";"WTP",#N/A,FALSE,"WTP";"WTP -2",#N/A,FALSE,"WTP";"Project",#N/A,FALSE,"PROJECT";"Summary -2",#N/A,FALSE,"SUMMARY"}</definedName>
    <definedName name="hee_opjg" localSheetId="11" hidden="1">{"'Sheet1'!$L$16"}</definedName>
    <definedName name="hee_opjg" localSheetId="9" hidden="1">{"'Sheet1'!$L$16"}</definedName>
    <definedName name="hee_opjg" localSheetId="8" hidden="1">{"'Sheet1'!$L$16"}</definedName>
    <definedName name="hee_opjg" hidden="1">{"'Sheet1'!$L$16"}</definedName>
    <definedName name="hehdhdh"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ehehe" hidden="1">{#N/A,#N/A,FALSE,"Chi tiÆt"}</definedName>
    <definedName name="hehgeh" hidden="1">#REF!</definedName>
    <definedName name="hehreh" hidden="1">{"'Sheet1'!$L$16"}</definedName>
    <definedName name="Hello" localSheetId="8">#REF!</definedName>
    <definedName name="hergyew" hidden="1">{"'Sheet1'!$L$16"}</definedName>
    <definedName name="hery" hidden="1">#REF!</definedName>
    <definedName name="HeSo" localSheetId="4">#REF!</definedName>
    <definedName name="hethongthoatnuocngoainha" hidden="1">#REF!</definedName>
    <definedName name="hẻy" localSheetId="11" hidden="1">{"'Sheet1'!$L$16"}</definedName>
    <definedName name="hẻy" localSheetId="9" hidden="1">{"'Sheet1'!$L$16"}</definedName>
    <definedName name="hẻy" localSheetId="8" hidden="1">{"'Sheet1'!$L$16"}</definedName>
    <definedName name="hẻy" hidden="1">{"'Sheet1'!$L$16"}</definedName>
    <definedName name="HFDDDDD" hidden="1">{#N/A,#N/A,FALSE,"기안지";#N/A,#N/A,FALSE,"통신지"}</definedName>
    <definedName name="hfgk" hidden="1">{#N/A,#N/A,FALSE,"特殊室（ＢＱ表）"}</definedName>
    <definedName name="hfgsdf" hidden="1">{"'Sheet1'!$L$16"}</definedName>
    <definedName name="hfh" hidden="1">#REF!</definedName>
    <definedName name="HFHDHDTH" localSheetId="11" hidden="1">{"'Sheet1'!$L$16"}</definedName>
    <definedName name="HFHDHDTH" localSheetId="9" hidden="1">{"'Sheet1'!$L$16"}</definedName>
    <definedName name="HFHDHDTH" localSheetId="8" hidden="1">{"'Sheet1'!$L$16"}</definedName>
    <definedName name="HFHDHDTH" hidden="1">{"'Sheet1'!$L$16"}</definedName>
    <definedName name="hgadgag" localSheetId="11" hidden="1">{"Offgrid",#N/A,FALSE,"OFFGRID";"Region",#N/A,FALSE,"REGION";"Offgrid -2",#N/A,FALSE,"OFFGRID";"WTP",#N/A,FALSE,"WTP";"WTP -2",#N/A,FALSE,"WTP";"Project",#N/A,FALSE,"PROJECT";"Summary -2",#N/A,FALSE,"SUMMARY"}</definedName>
    <definedName name="hgadgag" localSheetId="9" hidden="1">{"Offgrid",#N/A,FALSE,"OFFGRID";"Region",#N/A,FALSE,"REGION";"Offgrid -2",#N/A,FALSE,"OFFGRID";"WTP",#N/A,FALSE,"WTP";"WTP -2",#N/A,FALSE,"WTP";"Project",#N/A,FALSE,"PROJECT";"Summary -2",#N/A,FALSE,"SUMMARY"}</definedName>
    <definedName name="hgadgag" localSheetId="8" hidden="1">{"Offgrid",#N/A,FALSE,"OFFGRID";"Region",#N/A,FALSE,"REGION";"Offgrid -2",#N/A,FALSE,"OFFGRID";"WTP",#N/A,FALSE,"WTP";"WTP -2",#N/A,FALSE,"WTP";"Project",#N/A,FALSE,"PROJECT";"Summary -2",#N/A,FALSE,"SUMMARY"}</definedName>
    <definedName name="hgadgag" hidden="1">{"Offgrid",#N/A,FALSE,"OFFGRID";"Region",#N/A,FALSE,"REGION";"Offgrid -2",#N/A,FALSE,"OFFGRID";"WTP",#N/A,FALSE,"WTP";"WTP -2",#N/A,FALSE,"WTP";"Project",#N/A,FALSE,"PROJECT";"Summary -2",#N/A,FALSE,"SUMMARY"}</definedName>
    <definedName name="hgf" hidden="1">#REF!</definedName>
    <definedName name="HG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fhg" hidden="1">#REF!</definedName>
    <definedName name="hgh" localSheetId="4">#REF!</definedName>
    <definedName name="HGHG" hidden="1">{"'Sheet1'!$L$16"}</definedName>
    <definedName name="HGKUK" hidden="1">#REF!</definedName>
    <definedName name="hgre_zdfhgfd" localSheetId="11" hidden="1">{"'Sheet1'!$L$16"}</definedName>
    <definedName name="hgre_zdfhgfd" localSheetId="9" hidden="1">{"'Sheet1'!$L$16"}</definedName>
    <definedName name="hgre_zdfhgfd" localSheetId="8" hidden="1">{"'Sheet1'!$L$16"}</definedName>
    <definedName name="hgre_zdfhgfd" hidden="1">{"'Sheet1'!$L$16"}</definedName>
    <definedName name="HH" localSheetId="4">#REF!</definedName>
    <definedName name="hhb" hidden="1">{"'Sheet1'!$L$16"}</definedName>
    <definedName name="hhh" localSheetId="11" hidden="1">{"'Sheet1'!$L$16"}</definedName>
    <definedName name="hhh" localSheetId="9" hidden="1">{"'Sheet1'!$L$16"}</definedName>
    <definedName name="hhh" localSheetId="8" hidden="1">{"'Sheet1'!$L$16"}</definedName>
    <definedName name="hhh" hidden="1">{"'Sheet1'!$L$16"}</definedName>
    <definedName name="hhhhh" hidden="1">{"'Sheet1'!$L$16"}</definedName>
    <definedName name="hhhhhftre" hidden="1">{#N/A,#N/A,FALSE,"현장 NCR 분석";#N/A,#N/A,FALSE,"현장품질감사";#N/A,#N/A,FALSE,"현장품질감사"}</definedName>
    <definedName name="hhhhhh" hidden="1">{"'Sheet1'!$L$16"}</definedName>
    <definedName name="hhhhhu" localSheetId="11" hidden="1">{"'Sheet1'!$L$16"}</definedName>
    <definedName name="hhhhhu" localSheetId="9" hidden="1">{"'Sheet1'!$L$16"}</definedName>
    <definedName name="hhhhhu" localSheetId="8" hidden="1">{"'Sheet1'!$L$16"}</definedName>
    <definedName name="hhhhhu" hidden="1">{"'Sheet1'!$L$16"}</definedName>
    <definedName name="hhhlll" hidden="1">{"'Sheet1'!$L$16"}</definedName>
    <definedName name="hhhthrh" localSheetId="11" hidden="1">{#N/A,#N/A,FALSE,"Chi tiÆt"}</definedName>
    <definedName name="hhhthrh" localSheetId="9" hidden="1">{#N/A,#N/A,FALSE,"Chi tiÆt"}</definedName>
    <definedName name="hhhthrh" localSheetId="8" hidden="1">{#N/A,#N/A,FALSE,"Chi tiÆt"}</definedName>
    <definedName name="hhhthrh" hidden="1">{#N/A,#N/A,FALSE,"Chi tiÆt"}</definedName>
    <definedName name="hhjd" hidden="1">{0}</definedName>
    <definedName name="HiddenRows" localSheetId="1" hidden="1">#REF!</definedName>
    <definedName name="HiddenRows" localSheetId="9" hidden="1">#REF!</definedName>
    <definedName name="HiddenRows" hidden="1">#REF!</definedName>
    <definedName name="hien" localSheetId="4">#REF!</definedName>
    <definedName name="hiep" hidden="1">{#N/A,#N/A,FALSE,"Chi tiÆt"}</definedName>
    <definedName name="hiept2" hidden="1">{"'Sheet1'!$L$16"}</definedName>
    <definedName name="hj" hidden="1">{"'Sheet1'!$L$16"}</definedName>
    <definedName name="HJHH" hidden="1">{"ECA Qtrs C",#N/A,TRUE,"ECA_Qtrs_C";"ECA Qtrs D",#N/A,TRUE,"ECA_Qtrs_D";"ECA Qtrs F",#N/A,TRUE,"ECA_Qtrs_F";"ECA Qtrs G",#N/A,TRUE,"ECA_Qtrs_G";"ECA SisterApt",#N/A,TRUE,"ECA_SisterApt";"ECA Nurses",#N/A,TRUE,"ECA_NursesHostel"}</definedName>
    <definedName name="hjjkl" hidden="1">{"'Sheet1'!$L$16"}</definedName>
    <definedName name="hjkk" hidden="1">{"'Sheet1'!$L$16"}</definedName>
    <definedName name="hjsfdjlhhj" localSheetId="11" hidden="1">{"invbud-1",#N/A,FALSE,"A";"invbud-1CW",#N/A,FALSE,"A";"Desinvesteringen",#N/A,FALSE,"C"}</definedName>
    <definedName name="hjsfdjlhhj" localSheetId="9" hidden="1">{"invbud-1",#N/A,FALSE,"A";"invbud-1CW",#N/A,FALSE,"A";"Desinvesteringen",#N/A,FALSE,"C"}</definedName>
    <definedName name="hjsfdjlhhj" localSheetId="8" hidden="1">{"invbud-1",#N/A,FALSE,"A";"invbud-1CW",#N/A,FALSE,"A";"Desinvesteringen",#N/A,FALSE,"C"}</definedName>
    <definedName name="hjsfdjlhhj" hidden="1">{"invbud-1",#N/A,FALSE,"A";"invbud-1CW",#N/A,FALSE,"A";"Desinvesteringen",#N/A,FALSE,"C"}</definedName>
    <definedName name="HKJH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lhj" hidden="1">{"'Sheet1'!$L$16"}</definedName>
    <definedName name="hoa" localSheetId="11" hidden="1">{"'Sheet1'!$L$16"}</definedName>
    <definedName name="hoa" localSheetId="9" hidden="1">{"'Sheet1'!$L$16"}</definedName>
    <definedName name="hoa" localSheetId="8" hidden="1">{"'Sheet1'!$L$16"}</definedName>
    <definedName name="hoa" hidden="1">{"'Sheet1'!$L$16"}</definedName>
    <definedName name="hoan" hidden="1">{"'Sheet1'!$L$16"}</definedName>
    <definedName name="hoanthien" hidden="1">#REF!</definedName>
    <definedName name="Hoang" hidden="1">{"'Sheet1'!$L$16"}</definedName>
    <definedName name="hoe" hidden="1">{#N/A,#N/A,FALSE,"Chi tiÆt"}</definedName>
    <definedName name="hoi" hidden="1">{0}</definedName>
    <definedName name="HOM" hidden="1">{"Offgrid",#N/A,FALSE,"OFFGRID";"Region",#N/A,FALSE,"REGION";"Offgrid -2",#N/A,FALSE,"OFFGRID";"WTP",#N/A,FALSE,"WTP";"WTP -2",#N/A,FALSE,"WTP";"Project",#N/A,FALSE,"PROJECT";"Summary -2",#N/A,FALSE,"SUMMARY"}</definedName>
    <definedName name="HOME_MANP" localSheetId="4">#REF!</definedName>
    <definedName name="HOMEOFFICE_COST" localSheetId="4">#REF!</definedName>
    <definedName name="hong" hidden="1">{"'Sheet1'!$L$16"}</definedName>
    <definedName name="hrhe" localSheetId="11" hidden="1">{"Offgrid",#N/A,FALSE,"OFFGRID";"Region",#N/A,FALSE,"REGION";"Offgrid -2",#N/A,FALSE,"OFFGRID";"WTP",#N/A,FALSE,"WTP";"WTP -2",#N/A,FALSE,"WTP";"Project",#N/A,FALSE,"PROJECT";"Summary -2",#N/A,FALSE,"SUMMARY"}</definedName>
    <definedName name="hrhe" localSheetId="9" hidden="1">{"Offgrid",#N/A,FALSE,"OFFGRID";"Region",#N/A,FALSE,"REGION";"Offgrid -2",#N/A,FALSE,"OFFGRID";"WTP",#N/A,FALSE,"WTP";"WTP -2",#N/A,FALSE,"WTP";"Project",#N/A,FALSE,"PROJECT";"Summary -2",#N/A,FALSE,"SUMMARY"}</definedName>
    <definedName name="hrhe" localSheetId="8" hidden="1">{"Offgrid",#N/A,FALSE,"OFFGRID";"Region",#N/A,FALSE,"REGION";"Offgrid -2",#N/A,FALSE,"OFFGRID";"WTP",#N/A,FALSE,"WTP";"WTP -2",#N/A,FALSE,"WTP";"Project",#N/A,FALSE,"PROJECT";"Summary -2",#N/A,FALSE,"SUMMARY"}</definedName>
    <definedName name="hrhe" hidden="1">{"Offgrid",#N/A,FALSE,"OFFGRID";"Region",#N/A,FALSE,"REGION";"Offgrid -2",#N/A,FALSE,"OFFGRID";"WTP",#N/A,FALSE,"WTP";"WTP -2",#N/A,FALSE,"WTP";"Project",#N/A,FALSE,"PROJECT";"Summary -2",#N/A,FALSE,"SUMMARY"}</definedName>
    <definedName name="hrtt" hidden="1">#REF!</definedName>
    <definedName name="HSDC" localSheetId="4">#REF!</definedName>
    <definedName name="hsdc1" localSheetId="4">#REF!</definedName>
    <definedName name="HSDN" localSheetId="4">#REF!</definedName>
    <definedName name="hsgbhtgrư" localSheetId="11" hidden="1">{#N/A,#N/A,FALSE,"Chi tiÆt"}</definedName>
    <definedName name="hsgbhtgrư" localSheetId="9" hidden="1">{#N/A,#N/A,FALSE,"Chi tiÆt"}</definedName>
    <definedName name="hsgbhtgrư" localSheetId="8" hidden="1">{#N/A,#N/A,FALSE,"Chi tiÆt"}</definedName>
    <definedName name="hsgbhtgrư" hidden="1">{#N/A,#N/A,FALSE,"Chi tiÆt"}</definedName>
    <definedName name="HSHH" localSheetId="4">#REF!</definedName>
    <definedName name="HSHHUT" localSheetId="4">#REF!</definedName>
    <definedName name="HSKD" localSheetId="4">#REF!</definedName>
    <definedName name="HSKK35" localSheetId="4">#REF!</definedName>
    <definedName name="HSLX" localSheetId="4">#REF!</definedName>
    <definedName name="HSLXH" localSheetId="4">#REF!</definedName>
    <definedName name="HSLXP" localSheetId="4">#REF!</definedName>
    <definedName name="HSSL" localSheetId="4">#REF!</definedName>
    <definedName name="HSVC1" localSheetId="4">#REF!</definedName>
    <definedName name="HSVC2" localSheetId="4">#REF!</definedName>
    <definedName name="HSVC3" localSheetId="4">#REF!</definedName>
    <definedName name="htey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tjhtjftj" localSheetId="11" hidden="1">{#N/A,#N/A,FALSE,"Chi tiÆt"}</definedName>
    <definedName name="htjhtjftj" localSheetId="9" hidden="1">{#N/A,#N/A,FALSE,"Chi tiÆt"}</definedName>
    <definedName name="htjhtjftj" localSheetId="8" hidden="1">{#N/A,#N/A,FALSE,"Chi tiÆt"}</definedName>
    <definedName name="htjhtjftj" hidden="1">{#N/A,#N/A,FALSE,"Chi tiÆt"}</definedName>
    <definedName name="htlm" localSheetId="11" hidden="1">{"'Sheet1'!$L$16"}</definedName>
    <definedName name="htlm" localSheetId="9" hidden="1">{"'Sheet1'!$L$16"}</definedName>
    <definedName name="htlm" localSheetId="8" hidden="1">{"'Sheet1'!$L$16"}</definedName>
    <definedName name="htlm" hidden="1">{"'Sheet1'!$L$16"}</definedName>
    <definedName name="htlm1" localSheetId="11" hidden="1">{"'Sheet1'!$L$16"}</definedName>
    <definedName name="htlm1" localSheetId="9" hidden="1">{"'Sheet1'!$L$16"}</definedName>
    <definedName name="htlm1" localSheetId="8" hidden="1">{"'Sheet1'!$L$16"}</definedName>
    <definedName name="htlm1" hidden="1">{"'Sheet1'!$L$16"}</definedName>
    <definedName name="html" hidden="1">{"'Sheet1'!$L$16"}</definedName>
    <definedName name="HTML_CodePage" hidden="1">950</definedName>
    <definedName name="HTML_Control" localSheetId="2" hidden="1">{"'Sheet1'!$L$16"}</definedName>
    <definedName name="HTML_Control" localSheetId="3" hidden="1">{"'Sheet1'!$L$16"}</definedName>
    <definedName name="HTML_Control" localSheetId="5" hidden="1">{"'Sheet1'!$L$16"}</definedName>
    <definedName name="HTML_Control" localSheetId="7" hidden="1">{"'Sheet1'!$L$16"}</definedName>
    <definedName name="HTML_Control" localSheetId="11" hidden="1">{"'Sheet1'!$L$16"}</definedName>
    <definedName name="HTML_Control" localSheetId="13" hidden="1">{"'Sheet1'!$L$16"}</definedName>
    <definedName name="HTML_Control" localSheetId="14" hidden="1">{"'Sheet1'!$L$16"}</definedName>
    <definedName name="HTML_Control" localSheetId="10" hidden="1">{"'Sheet1'!$L$16"}</definedName>
    <definedName name="HTML_Control" localSheetId="18" hidden="1">{"'Sheet1'!$L$16"}</definedName>
    <definedName name="HTML_Control" localSheetId="16" hidden="1">{"'Sheet1'!$L$16"}</definedName>
    <definedName name="HTML_Control" localSheetId="19" hidden="1">{"'Sheet1'!$L$16"}</definedName>
    <definedName name="HTML_Control" localSheetId="20" hidden="1">{"'Sheet1'!$L$16"}</definedName>
    <definedName name="HTML_Control" localSheetId="22" hidden="1">{"'Sheet1'!$L$16"}</definedName>
    <definedName name="HTML_Control" localSheetId="4" hidden="1">{"'Sheet1'!$L$16"}</definedName>
    <definedName name="HTML_Control" localSheetId="9" hidden="1">{"'Sheet1'!$L$16"}</definedName>
    <definedName name="HTML_Control" localSheetId="8" hidden="1">{"'Sheet1'!$L$16"}</definedName>
    <definedName name="HTML_Control" localSheetId="21" hidden="1">{"'Sheet1'!$L$16"}</definedName>
    <definedName name="HTML_Control" hidden="1">{"'Sheet1'!$L$16"}</definedName>
    <definedName name="html_control_xoa2" localSheetId="11" hidden="1">{"'Sheet1'!$L$16"}</definedName>
    <definedName name="html_control_xoa2" localSheetId="9" hidden="1">{"'Sheet1'!$L$16"}</definedName>
    <definedName name="html_control_xoa2" localSheetId="8" hidden="1">{"'Sheet1'!$L$16"}</definedName>
    <definedName name="html_control_xoa2" hidden="1">{"'Sheet1'!$L$16"}</definedName>
    <definedName name="HTML_Control1"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Lcpnmtrol" hidden="1">{"'Sheet1'!$L$16"}</definedName>
    <definedName name="htmll" hidden="1">{"'Sheet1'!$L$16"}</definedName>
    <definedName name="HTNC" localSheetId="4">#REF!</definedName>
    <definedName name="HTNL" hidden="1">{"'Sheet1'!$L$16"}</definedName>
    <definedName name="HTVL" localSheetId="4">#REF!</definedName>
    <definedName name="hþ" hidden="1">{"'Sheet1'!$L$16"}</definedName>
    <definedName name="HTHH" localSheetId="4">#REF!</definedName>
    <definedName name="hþwr" hidden="1">{"'Sheet1'!$L$16"}</definedName>
    <definedName name="htriu4" localSheetId="11" hidden="1">{#N/A,#N/A,FALSE,"Chi tiÆt"}</definedName>
    <definedName name="htriu4" localSheetId="9" hidden="1">{#N/A,#N/A,FALSE,"Chi tiÆt"}</definedName>
    <definedName name="htriu4" localSheetId="8" hidden="1">{#N/A,#N/A,FALSE,"Chi tiÆt"}</definedName>
    <definedName name="htriu4" hidden="1">{#N/A,#N/A,FALSE,"Chi tiÆt"}</definedName>
    <definedName name="hu" localSheetId="11" hidden="1">{"'Sheet1'!$L$16"}</definedName>
    <definedName name="hu" localSheetId="9" hidden="1">{"'Sheet1'!$L$16"}</definedName>
    <definedName name="hu" localSheetId="8" hidden="1">{"'Sheet1'!$L$16"}</definedName>
    <definedName name="hu" hidden="1">{"'Sheet1'!$L$16"}</definedName>
    <definedName name="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i" localSheetId="11" hidden="1">{"'Sheet1'!$L$16"}</definedName>
    <definedName name="hui" localSheetId="9" hidden="1">{"'Sheet1'!$L$16"}</definedName>
    <definedName name="hui" localSheetId="8" hidden="1">{"'Sheet1'!$L$16"}</definedName>
    <definedName name="hui" hidden="1">{"'Sheet1'!$L$16"}</definedName>
    <definedName name="hung" localSheetId="4">#REF!</definedName>
    <definedName name="huy" localSheetId="2" hidden="1">{"'Sheet1'!$L$16"}</definedName>
    <definedName name="huy" localSheetId="3" hidden="1">{"'Sheet1'!$L$16"}</definedName>
    <definedName name="huy" localSheetId="5" hidden="1">{"'Sheet1'!$L$16"}</definedName>
    <definedName name="huy" localSheetId="7" hidden="1">{"'Sheet1'!$L$16"}</definedName>
    <definedName name="huy" localSheetId="11" hidden="1">{"'Sheet1'!$L$16"}</definedName>
    <definedName name="huy" localSheetId="13" hidden="1">{"'Sheet1'!$L$16"}</definedName>
    <definedName name="huy" localSheetId="14" hidden="1">{"'Sheet1'!$L$16"}</definedName>
    <definedName name="huy" localSheetId="10" hidden="1">{"'Sheet1'!$L$16"}</definedName>
    <definedName name="huy" localSheetId="18" hidden="1">{"'Sheet1'!$L$16"}</definedName>
    <definedName name="huy" localSheetId="16" hidden="1">{"'Sheet1'!$L$16"}</definedName>
    <definedName name="huy" localSheetId="19" hidden="1">{"'Sheet1'!$L$16"}</definedName>
    <definedName name="huy" localSheetId="20" hidden="1">{"'Sheet1'!$L$16"}</definedName>
    <definedName name="huy" localSheetId="22" hidden="1">{"'Sheet1'!$L$16"}</definedName>
    <definedName name="huy" localSheetId="4" hidden="1">{"'Sheet1'!$L$16"}</definedName>
    <definedName name="huy" localSheetId="9" hidden="1">{"'Sheet1'!$L$16"}</definedName>
    <definedName name="huy" localSheetId="8" hidden="1">{"'Sheet1'!$L$16"}</definedName>
    <definedName name="huy" localSheetId="21" hidden="1">{"'Sheet1'!$L$16"}</definedName>
    <definedName name="huy" hidden="1">{"'Sheet1'!$L$16"}</definedName>
    <definedName name="huy_xoa" localSheetId="11" hidden="1">{"'Sheet1'!$L$16"}</definedName>
    <definedName name="huy_xoa" localSheetId="9" hidden="1">{"'Sheet1'!$L$16"}</definedName>
    <definedName name="huy_xoa" localSheetId="8" hidden="1">{"'Sheet1'!$L$16"}</definedName>
    <definedName name="huy_xoa" hidden="1">{"'Sheet1'!$L$16"}</definedName>
    <definedName name="huy_xoa2" localSheetId="11" hidden="1">{"'Sheet1'!$L$16"}</definedName>
    <definedName name="huy_xoa2" localSheetId="9" hidden="1">{"'Sheet1'!$L$16"}</definedName>
    <definedName name="huy_xoa2" localSheetId="8" hidden="1">{"'Sheet1'!$L$16"}</definedName>
    <definedName name="huy_xoa2" hidden="1">{"'Sheet1'!$L$16"}</definedName>
    <definedName name="huymoi" hidden="1">{"'Sheet1'!$L$16"}</definedName>
    <definedName name="HUYØ" hidden="1">{"'Sheet1'!$L$16"}</definedName>
    <definedName name="huyy" hidden="1">{"'Sheet1'!$L$16"}</definedName>
    <definedName name="huyyy" hidden="1">{"'Sheet1'!$L$16"}</definedName>
    <definedName name="hy." hidden="1">{"'Sheet1'!$L$16"}</definedName>
    <definedName name="I" localSheetId="4">#REF!</definedName>
    <definedName name="IDL.Connector.UDF" hidden="1">0</definedName>
    <definedName name="IDLAB_COST" localSheetId="4">#REF!</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ona" hidden="1">#REF!</definedName>
    <definedName name="in" localSheetId="4">#REF!</definedName>
    <definedName name="IND_LAB" localSheetId="4">#REF!</definedName>
    <definedName name="INDMANP" localSheetId="4">#REF!</definedName>
    <definedName name="ioh" hidden="1">#REF!</definedName>
    <definedName name="ityityit" hidden="1">{#N/A,#N/A,FALSE,"변경관리예산";#N/A,#N/A,FALSE,"변경장비예산";#N/A,#N/A,FALSE,"변경준설예산";#N/A,#N/A,FALSE,"변경철구예산"}</definedName>
    <definedName name="ịth" localSheetId="11" hidden="1">{"'Sheet1'!$L$16"}</definedName>
    <definedName name="ịth" localSheetId="9" hidden="1">{"'Sheet1'!$L$16"}</definedName>
    <definedName name="ịth" localSheetId="8" hidden="1">{"'Sheet1'!$L$16"}</definedName>
    <definedName name="ịth" hidden="1">{"'Sheet1'!$L$16"}</definedName>
    <definedName name="iuliupoui" hidden="1">{"'Sheet1'!$L$16"}</definedName>
    <definedName name="iutrir" hidden="1">{#N/A,#N/A,FALSE,"부대1"}</definedName>
    <definedName name="iwer" hidden="1">{"'Sheet1'!$L$16"}</definedName>
    <definedName name="iylryi" hidden="1">{"'Sheet1'!$L$16"}</definedName>
    <definedName name="j" localSheetId="4">#REF!</definedName>
    <definedName name="J.O" localSheetId="4">#REF!</definedName>
    <definedName name="J.O_GT" localSheetId="4">#REF!</definedName>
    <definedName name="j356C8" localSheetId="4">#REF!</definedName>
    <definedName name="J81j81" localSheetId="4">#REF!</definedName>
    <definedName name="jæít" localSheetId="11" hidden="1">{"'Sheet1'!$L$16"}</definedName>
    <definedName name="jæít" localSheetId="9" hidden="1">{"'Sheet1'!$L$16"}</definedName>
    <definedName name="jæít" localSheetId="8" hidden="1">{"'Sheet1'!$L$16"}</definedName>
    <definedName name="jæít" hidden="1">{"'Sheet1'!$L$16"}</definedName>
    <definedName name="jfgjfjfj" hidden="1">#REF!</definedName>
    <definedName name="J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gklfjlfkjg" localSheetId="4">#REF!</definedName>
    <definedName name="JH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jh" hidden="1">{#N/A,#N/A,FALSE,"기안지";#N/A,#N/A,FALSE,"통신지"}</definedName>
    <definedName name="jik" hidden="1">{#N/A,#N/A,FALSE,"CCTV"}</definedName>
    <definedName name="jjddftg" hidden="1">{#N/A,#N/A,FALSE,"현장 NCR 분석";#N/A,#N/A,FALSE,"현장품질감사";#N/A,#N/A,FALSE,"현장품질감사"}</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jjj" hidden="1">{"'Sheet1'!$L$16"}</definedName>
    <definedName name="jjkk" hidden="1">{"'Sheet1'!$L$16"}</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jk" hidden="1">{"'Sheet1'!$L$16"}</definedName>
    <definedName name="jkk" hidden="1">{#N/A,#N/A,FALSE,"QWAKW2003zu02"}</definedName>
    <definedName name="jkh" hidden="1">{"'Sheet1'!$L$16"}</definedName>
    <definedName name="jsdjs" hidden="1">{"'Sheet1'!$L$16"}</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j" localSheetId="11" hidden="1">{#N/A,#N/A,FALSE,"Aging Summary";#N/A,#N/A,FALSE,"Ratio Analysis";#N/A,#N/A,FALSE,"Test 120 Day Accts";#N/A,#N/A,FALSE,"Tickmarks"}</definedName>
    <definedName name="jsj" localSheetId="9" hidden="1">{#N/A,#N/A,FALSE,"Aging Summary";#N/A,#N/A,FALSE,"Ratio Analysis";#N/A,#N/A,FALSE,"Test 120 Day Accts";#N/A,#N/A,FALSE,"Tickmarks"}</definedName>
    <definedName name="jsj" localSheetId="8" hidden="1">{#N/A,#N/A,FALSE,"Aging Summary";#N/A,#N/A,FALSE,"Ratio Analysis";#N/A,#N/A,FALSE,"Test 120 Day Accts";#N/A,#N/A,FALSE,"Tickmarks"}</definedName>
    <definedName name="jsj" hidden="1">{#N/A,#N/A,FALSE,"Aging Summary";#N/A,#N/A,FALSE,"Ratio Analysis";#N/A,#N/A,FALSE,"Test 120 Day Accts";#N/A,#N/A,FALSE,"Tickmarks"}</definedName>
    <definedName name="jsjs" localSheetId="11" hidden="1">{#N/A,#N/A,FALSE,"Aging Summary";#N/A,#N/A,FALSE,"Ratio Analysis";#N/A,#N/A,FALSE,"Test 120 Day Accts";#N/A,#N/A,FALSE,"Tickmarks"}</definedName>
    <definedName name="jsjs" localSheetId="9" hidden="1">{#N/A,#N/A,FALSE,"Aging Summary";#N/A,#N/A,FALSE,"Ratio Analysis";#N/A,#N/A,FALSE,"Test 120 Day Accts";#N/A,#N/A,FALSE,"Tickmarks"}</definedName>
    <definedName name="jsjs" localSheetId="8" hidden="1">{#N/A,#N/A,FALSE,"Aging Summary";#N/A,#N/A,FALSE,"Ratio Analysis";#N/A,#N/A,FALSE,"Test 120 Day Accts";#N/A,#N/A,FALSE,"Tickmarks"}</definedName>
    <definedName name="jsjs" hidden="1">{#N/A,#N/A,FALSE,"Aging Summary";#N/A,#N/A,FALSE,"Ratio Analysis";#N/A,#N/A,FALSE,"Test 120 Day Accts";#N/A,#N/A,FALSE,"Tickmarks"}</definedName>
    <definedName name="jsryj" hidden="1">{"'Sheet1'!$L$16"}</definedName>
    <definedName name="jt" hidden="1">{"'Sheet1'!$L$16"}</definedName>
    <definedName name="jtgyurtsdx"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tyk" hidden="1">{"'Sheet1'!$L$16"}</definedName>
    <definedName name="jtru" hidden="1">{"'Sheet1'!$L$16"}</definedName>
    <definedName name="jtrujt" hidden="1">{#N/A,#N/A,FALSE,"부대2"}</definedName>
    <definedName name="jy" hidden="1">#REF!</definedName>
    <definedName name="jytdj" hidden="1">{#N/A,#N/A,FALSE,"Chi tiÆt"}</definedName>
    <definedName name="jyuk" hidden="1">{"'Sheet1'!$L$16"}</definedName>
    <definedName name="jýỵy" localSheetId="11" hidden="1">{"'Sheet1'!$L$16"}</definedName>
    <definedName name="jýỵy" localSheetId="9" hidden="1">{"'Sheet1'!$L$16"}</definedName>
    <definedName name="jýỵy" localSheetId="8" hidden="1">{"'Sheet1'!$L$16"}</definedName>
    <definedName name="jýỵy" hidden="1">{"'Sheet1'!$L$16"}</definedName>
    <definedName name="k" localSheetId="4">#REF!</definedName>
    <definedName name="k" localSheetId="8"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b" localSheetId="4">#REF!</definedName>
    <definedName name="kcong" localSheetId="4">#REF!</definedName>
    <definedName name="KCThep" hidden="1">{"'Sheet1'!$L$16"}</definedName>
    <definedName name="KDJU" hidden="1">{"'장비'!$A$3:$M$12"}</definedName>
    <definedName name="kdkdk" hidden="1">#REF!</definedName>
    <definedName name="kdkk" localSheetId="11" hidden="1">{"'Sheet1'!$L$16"}</definedName>
    <definedName name="kdkk" localSheetId="9" hidden="1">{"'Sheet1'!$L$16"}</definedName>
    <definedName name="kdkk" localSheetId="8" hidden="1">{"'Sheet1'!$L$16"}</definedName>
    <definedName name="kdkk" hidden="1">{"'Sheet1'!$L$16"}</definedName>
    <definedName name="kek" hidden="1">#REF!</definedName>
    <definedName name="KgBM" localSheetId="4">#REF!</definedName>
    <definedName name="Kgcot" localSheetId="4">#REF!</definedName>
    <definedName name="KgCTd4" localSheetId="4">#REF!</definedName>
    <definedName name="KgCTt4" localSheetId="4">#REF!</definedName>
    <definedName name="Kgdamd4" localSheetId="4">#REF!</definedName>
    <definedName name="Kgdamt4" localSheetId="4">#REF!</definedName>
    <definedName name="Kgmong" localSheetId="4">#REF!</definedName>
    <definedName name="KgNXOLdk" localSheetId="4">#REF!</definedName>
    <definedName name="Kgsan" localSheetId="4">#REF!</definedName>
    <definedName name="kiem" localSheetId="4">#REF!</definedName>
    <definedName name="kien" hidden="1">#REF!</definedName>
    <definedName name="kjkjk" hidden="1">{"'Sheet1'!$L$16"}</definedName>
    <definedName name="kjl" localSheetId="4">#REF!</definedName>
    <definedName name="kjoh" hidden="1">{#N/A,#N/A,FALSE,"特殊室（ＢＱ表）"}</definedName>
    <definedName name="kk" localSheetId="4">#REF!</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ｋｋｋ" hidden="1">{"'Sheet1'!$L$16"}</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l" localSheetId="4">#REF!</definedName>
    <definedName name="KLTH1pm" localSheetId="4">#REF!</definedName>
    <definedName name="KLTH3pct" localSheetId="4">#REF!</definedName>
    <definedName name="KLTH3pm" localSheetId="4">#REF!</definedName>
    <definedName name="KLTHhtdl" localSheetId="4">#REF!</definedName>
    <definedName name="KLTHhthh" localSheetId="4">#REF!</definedName>
    <definedName name="KLVANKHUON" localSheetId="4">#REF!</definedName>
    <definedName name="KLYCAU" hidden="1">#REF!</definedName>
    <definedName name="KNDAT_CHUA_SU_DUNG" hidden="1">#REF!</definedName>
    <definedName name="kp1ph" localSheetId="4">#REF!</definedName>
    <definedName name="KPSLapchung" localSheetId="11" hidden="1">{"'Sheet1'!$L$16"}</definedName>
    <definedName name="KPSLapchung" localSheetId="9" hidden="1">{"'Sheet1'!$L$16"}</definedName>
    <definedName name="KPSLapchung" localSheetId="8" hidden="1">{"'Sheet1'!$L$16"}</definedName>
    <definedName name="KPSLapchung" hidden="1">{"'Sheet1'!$L$16"}</definedName>
    <definedName name="ksbn" localSheetId="11" hidden="1">{"'Sheet1'!$L$16"}</definedName>
    <definedName name="ksbn" localSheetId="9" hidden="1">{"'Sheet1'!$L$16"}</definedName>
    <definedName name="ksbn" localSheetId="8" hidden="1">{"'Sheet1'!$L$16"}</definedName>
    <definedName name="ksbn" hidden="1">{"'Sheet1'!$L$16"}</definedName>
    <definedName name="kshn" localSheetId="11" hidden="1">{"'Sheet1'!$L$16"}</definedName>
    <definedName name="kshn" localSheetId="9" hidden="1">{"'Sheet1'!$L$16"}</definedName>
    <definedName name="kshn" localSheetId="8" hidden="1">{"'Sheet1'!$L$16"}</definedName>
    <definedName name="kshn" hidden="1">{"'Sheet1'!$L$16"}</definedName>
    <definedName name="ksksks" hidden="1">#REF!</definedName>
    <definedName name="ksls" localSheetId="11" hidden="1">{"'Sheet1'!$L$16"}</definedName>
    <definedName name="ksls" localSheetId="9" hidden="1">{"'Sheet1'!$L$16"}</definedName>
    <definedName name="ksls" localSheetId="8" hidden="1">{"'Sheet1'!$L$16"}</definedName>
    <definedName name="ksls" hidden="1">{"'Sheet1'!$L$16"}</definedName>
    <definedName name="ktdk0" localSheetId="11" hidden="1">{#N/A,#N/A,FALSE,"Chi tiÆt"}</definedName>
    <definedName name="ktdk0" localSheetId="9" hidden="1">{#N/A,#N/A,FALSE,"Chi tiÆt"}</definedName>
    <definedName name="ktdk0" localSheetId="8" hidden="1">{#N/A,#N/A,FALSE,"Chi tiÆt"}</definedName>
    <definedName name="ktdk0" hidden="1">{#N/A,#N/A,FALSE,"Chi tiÆt"}</definedName>
    <definedName name="kukek" hidden="1">{"'Sheet1'!$L$16"}</definedName>
    <definedName name="kuklk" hidden="1">{"'Sheet1'!$L$16"}</definedName>
    <definedName name="kump" hidden="1">#REF!</definedName>
    <definedName name="kutkuk" hidden="1">{"'Sheet1'!$L$16"}</definedName>
    <definedName name="khac1" localSheetId="4">#REF!</definedName>
    <definedName name="khac2" localSheetId="4">#REF!</definedName>
    <definedName name="Khanh" hidden="1">{"'Sheet1'!$L$16"}</definedName>
    <definedName name="KHGDFKHGFJKGF" hidden="1">#REF!</definedName>
    <definedName name="khhg" hidden="1">{"'Sheet1'!$L$16"}</definedName>
    <definedName name="KhongCT" localSheetId="11" hidden="1">{"'Sheet1'!$L$16"}</definedName>
    <definedName name="KhongCT" localSheetId="9" hidden="1">{"'Sheet1'!$L$16"}</definedName>
    <definedName name="KhongCT" localSheetId="8" hidden="1">{"'Sheet1'!$L$16"}</definedName>
    <definedName name="KhongCT" hidden="1">{"'Sheet1'!$L$16"}</definedName>
    <definedName name="khongtruotgia" localSheetId="11" hidden="1">{"'Sheet1'!$L$16"}</definedName>
    <definedName name="khongtruotgia" localSheetId="9" hidden="1">{"'Sheet1'!$L$16"}</definedName>
    <definedName name="khongtruotgia" localSheetId="8" hidden="1">{"'Sheet1'!$L$16"}</definedName>
    <definedName name="khongtruotgia" hidden="1">{"'Sheet1'!$L$16"}</definedName>
    <definedName name="khuyen" hidden="1">{"'Sheet1'!$L$16"}</definedName>
    <definedName name="LAGI" hidden="1">#REF!</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ma" hidden="1">#REF!</definedName>
    <definedName name="langson" localSheetId="11" hidden="1">{"'Sheet1'!$L$16"}</definedName>
    <definedName name="langson" localSheetId="9" hidden="1">{"'Sheet1'!$L$16"}</definedName>
    <definedName name="langson" localSheetId="8" hidden="1">{"'Sheet1'!$L$16"}</definedName>
    <definedName name="langson" hidden="1">{"'Sheet1'!$L$16"}</definedName>
    <definedName name="lanhto" localSheetId="4">#REF!</definedName>
    <definedName name="LEEEE" localSheetId="11"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localSheetId="9"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localSheetId="8"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imcount" hidden="1">2</definedName>
    <definedName name="ljl" hidden="1">#REF!</definedName>
    <definedName name="LK_hathe" localSheetId="4">#REF!</definedName>
    <definedName name="lkjglfkjdg" localSheetId="4">#REF!</definedName>
    <definedName name="lkl" localSheetId="4">#REF!</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EE" localSheetId="11"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localSheetId="9"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localSheetId="8"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 hidden="1">{#N/A,#N/A,FALSE,"特殊室（ＢＱ表）"}</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mk" localSheetId="4">#REF!</definedName>
    <definedName name="lmn" hidden="1">{"'Sheet1'!$L$16"}</definedName>
    <definedName name="LN" localSheetId="4">#REF!</definedName>
    <definedName name="Lnsc" localSheetId="4">#REF!</definedName>
    <definedName name="LoÁi_BQL" localSheetId="4">#REF!</definedName>
    <definedName name="LoÁi_CT" localSheetId="4">#REF!</definedName>
    <definedName name="LoaiBQL" hidden="1">#REF!</definedName>
    <definedName name="LOCPD" hidden="1">{#N/A,#N/A,FALSE,"特殊室（ＢＱ表）"}</definedName>
    <definedName name="LOIOP" hidden="1">#REF!</definedName>
    <definedName name="Longph" hidden="1">{"'Sheet1'!$L$16"}</definedName>
    <definedName name="lop." hidden="1">{#N/A,#N/A,FALSE,"特殊室（ＢＱ表）"}</definedName>
    <definedName name="LPTDDT" localSheetId="4">#REF!</definedName>
    <definedName name="LPTDTK" localSheetId="4">#REF!</definedName>
    <definedName name="LTC" localSheetId="11" hidden="1">{"'Sheet1'!$L$16"}</definedName>
    <definedName name="LTC" localSheetId="9" hidden="1">{"'Sheet1'!$L$16"}</definedName>
    <definedName name="LTC" localSheetId="8" hidden="1">{"'Sheet1'!$L$16"}</definedName>
    <definedName name="LTC" hidden="1">{"'Sheet1'!$L$16"}</definedName>
    <definedName name="lu" hidden="1">#REF!</definedName>
    <definedName name="luan" hidden="1">{"'Sheet1'!$L$16"}</definedName>
    <definedName name="m" localSheetId="4">#REF!</definedName>
    <definedName name="M10." hidden="1">{"'Sheet1'!$L$16"}</definedName>
    <definedName name="M102bnnc" localSheetId="4">#REF!</definedName>
    <definedName name="M102bnvl" localSheetId="4">#REF!</definedName>
    <definedName name="M10aanc" localSheetId="4">#REF!</definedName>
    <definedName name="M10aavc" localSheetId="4">#REF!</definedName>
    <definedName name="M10aavl" localSheetId="4">#REF!</definedName>
    <definedName name="M10banc" localSheetId="4">#REF!</definedName>
    <definedName name="M10bavl" localSheetId="4">#REF!</definedName>
    <definedName name="M12aavl" localSheetId="4">#REF!</definedName>
    <definedName name="M12ba3p" localSheetId="4">#REF!</definedName>
    <definedName name="M12banc" localSheetId="4">#REF!</definedName>
    <definedName name="M12bavl" localSheetId="4">#REF!</definedName>
    <definedName name="M12bb1p" localSheetId="4">#REF!</definedName>
    <definedName name="M12bbnc" localSheetId="4">#REF!</definedName>
    <definedName name="M12bbvl" localSheetId="4">#REF!</definedName>
    <definedName name="M12bnnc" localSheetId="4">#REF!</definedName>
    <definedName name="M12bnvl" localSheetId="4">#REF!</definedName>
    <definedName name="M14bb1p" localSheetId="4">#REF!</definedName>
    <definedName name="M14bbnc" localSheetId="4">#REF!</definedName>
    <definedName name="M14bbvc" localSheetId="4">#REF!</definedName>
    <definedName name="M14bbvl" localSheetId="4">#REF!</definedName>
    <definedName name="M8a" localSheetId="4">#REF!</definedName>
    <definedName name="M8aa" localSheetId="4">#REF!</definedName>
    <definedName name="m8aanc" localSheetId="4">#REF!</definedName>
    <definedName name="m8aavl" localSheetId="4">#REF!</definedName>
    <definedName name="Ma3pnc" localSheetId="4">#REF!</definedName>
    <definedName name="Ma3pvl" localSheetId="4">#REF!</definedName>
    <definedName name="Maa3pnc" localSheetId="4">#REF!</definedName>
    <definedName name="Maa3pvl" localSheetId="4">#REF!</definedName>
    <definedName name="Mai" hidden="1">{"'Sheet1'!$L$16"}</definedName>
    <definedName name="MAJ_CON_EQP" localSheetId="4">#REF!</definedName>
    <definedName name="MANG" localSheetId="4">#REF!</definedName>
    <definedName name="Manh" hidden="1">{"'Sheet1'!$L$16"}</definedName>
    <definedName name="mat.spare" hidden="1">{"'ELEC'!$A$2:$H$216","'ELEC'!$C$2:$D$2"}</definedName>
    <definedName name="matbang" hidden="1">{"'Sheet1'!$L$16"}</definedName>
    <definedName name="MAU" hidden="1">{"'Sheet1'!$L$16"}</definedName>
    <definedName name="MAVANKHUON" localSheetId="4">#REF!</definedName>
    <definedName name="MaViet" hidden="1">#REF!</definedName>
    <definedName name="may" localSheetId="4">#REF!</definedName>
    <definedName name="mayui110" localSheetId="4">#REF!</definedName>
    <definedName name="Mba1p" localSheetId="4">#REF!</definedName>
    <definedName name="Mba3p" localSheetId="4">#REF!</definedName>
    <definedName name="Mbb3p" localSheetId="4">#REF!</definedName>
    <definedName name="MBM" hidden="1">{#N/A,#N/A,FALSE,"特殊室（ＢＱ表）"}</definedName>
    <definedName name="MBnc" localSheetId="4">#REF!</definedName>
    <definedName name="MBvl" localSheetId="4">#REF!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è_A1" localSheetId="4">#REF!</definedName>
    <definedName name="Mè_A2" localSheetId="4">#REF!</definedName>
    <definedName name="MG_A" localSheetId="4">#REF!</definedName>
    <definedName name="MGB" hidden="1">{#N/A,#N/A,FALSE,"特殊室（ＢＱ表）"}</definedName>
    <definedName name="mh" hidden="1">{"'Sheet1'!$L$16"}</definedName>
    <definedName name="minh" localSheetId="4">#REF!</definedName>
    <definedName name="mkjijh" hidden="1">#REF!</definedName>
    <definedName name="mm" localSheetId="4">#REF!</definedName>
    <definedName name="mmlj" hidden="1">{0}</definedName>
    <definedName name="ｍｍｍ" hidden="1">{"'Sheet1'!$L$16"}</definedName>
    <definedName name="ｍｍｍｍ" hidden="1">{"'Sheet1'!$L$16"}</definedName>
    <definedName name="mmmmm" localSheetId="4">#REF!</definedName>
    <definedName name="mmmmmm" localSheetId="4">#REF!</definedName>
    <definedName name="MNB" hidden="1">{#N/A,#N/A,FALSE,"特殊室（ＢＱ表）"}</definedName>
    <definedName name="mncvhjkhj" localSheetId="11" hidden="1">{"'Sheet1'!$L$16"}</definedName>
    <definedName name="mncvhjkhj" localSheetId="9" hidden="1">{"'Sheet1'!$L$16"}</definedName>
    <definedName name="mncvhjkhj" localSheetId="8" hidden="1">{"'Sheet1'!$L$16"}</definedName>
    <definedName name="mncvhjkhj" hidden="1">{"'Sheet1'!$L$16"}</definedName>
    <definedName name="mo" localSheetId="11" hidden="1">{"'Sheet1'!$L$16"}</definedName>
    <definedName name="mo" localSheetId="9" hidden="1">{"'Sheet1'!$L$16"}</definedName>
    <definedName name="mo" localSheetId="8" hidden="1">{"'Sheet1'!$L$16"}</definedName>
    <definedName name="mo" hidden="1">{"'Sheet1'!$L$16"}</definedName>
    <definedName name="moi" localSheetId="11" hidden="1">{"'Sheet1'!$L$16"}</definedName>
    <definedName name="moi" localSheetId="9" hidden="1">{"'Sheet1'!$L$16"}</definedName>
    <definedName name="moi" localSheetId="8" hidden="1">{"'Sheet1'!$L$16"}</definedName>
    <definedName name="moi" hidden="1">{"'Sheet1'!$L$16"}</definedName>
    <definedName name="mongbang" localSheetId="4">#REF!</definedName>
    <definedName name="mongdon" localSheetId="4">#REF!</definedName>
    <definedName name="Morong" localSheetId="4">#REF!</definedName>
    <definedName name="Morong4054_85" localSheetId="4">#REF!</definedName>
    <definedName name="morong4054_98" localSheetId="4">#REF!</definedName>
    <definedName name="mrn.inv._.budget" localSheetId="11" hidden="1">{"invbud-1",#N/A,FALSE,"A";"invbud-1CW",#N/A,FALSE,"A";"Desinvesteringen",#N/A,FALSE,"C"}</definedName>
    <definedName name="mrn.inv._.budget" localSheetId="9" hidden="1">{"invbud-1",#N/A,FALSE,"A";"invbud-1CW",#N/A,FALSE,"A";"Desinvesteringen",#N/A,FALSE,"C"}</definedName>
    <definedName name="mrn.inv._.budget" localSheetId="8" hidden="1">{"invbud-1",#N/A,FALSE,"A";"invbud-1CW",#N/A,FALSE,"A";"Desinvesteringen",#N/A,FALSE,"C"}</definedName>
    <definedName name="mrn.inv._.budget" hidden="1">{"invbud-1",#N/A,FALSE,"A";"invbud-1CW",#N/A,FALSE,"A";"Desinvesteringen",#N/A,FALSE,"C"}</definedName>
    <definedName name="MSCT" localSheetId="4">#REF!</definedName>
    <definedName name="MTC1P" localSheetId="4">#REF!</definedName>
    <definedName name="MTC3P" localSheetId="4">#REF!</definedName>
    <definedName name="MTCMB" localSheetId="4">#REF!</definedName>
    <definedName name="MTMAC12" localSheetId="4">#REF!</definedName>
    <definedName name="MTXL" localSheetId="4">#REF!</definedName>
    <definedName name="mtram" localSheetId="4">#REF!</definedName>
    <definedName name="mua" localSheetId="11" hidden="1">{"'Sheet1'!$L$16"}</definedName>
    <definedName name="mua" localSheetId="9" hidden="1">{"'Sheet1'!$L$16"}</definedName>
    <definedName name="mua" localSheetId="8" hidden="1">{"'Sheet1'!$L$16"}</definedName>
    <definedName name="mua" hidden="1">{"'Sheet1'!$L$16"}</definedName>
    <definedName name="MucDauTu" hidden="1">#REF!</definedName>
    <definedName name="n" localSheetId="9" hidden="1">{"'Sheet1'!$L$16"}</definedName>
    <definedName name="n" localSheetId="8" hidden="1">{"'Sheet1'!$L$16"}</definedName>
    <definedName name="n" hidden="1">{"'Sheet1'!$L$16"}</definedName>
    <definedName name="n1pig" localSheetId="4">#REF!</definedName>
    <definedName name="N1pIGnc" localSheetId="4">#REF!</definedName>
    <definedName name="N1pIGvc" localSheetId="4">#REF!</definedName>
    <definedName name="N1pIGvl" localSheetId="4">#REF!</definedName>
    <definedName name="n1pind" localSheetId="4">#REF!</definedName>
    <definedName name="N1pINDnc" localSheetId="4">#REF!</definedName>
    <definedName name="N1pINDvc" localSheetId="4">#REF!</definedName>
    <definedName name="N1pINDvl" localSheetId="4">#REF!</definedName>
    <definedName name="n1pint" localSheetId="4">#REF!</definedName>
    <definedName name="N1pINTnc" localSheetId="4">#REF!</definedName>
    <definedName name="N1pINTvc" localSheetId="4">#REF!</definedName>
    <definedName name="N1pINTvl" localSheetId="4">#REF!</definedName>
    <definedName name="n1ping" localSheetId="4">#REF!</definedName>
    <definedName name="N1pINGnc" localSheetId="4">#REF!</definedName>
    <definedName name="N1pINGvc" localSheetId="4">#REF!</definedName>
    <definedName name="N1pINGvl" localSheetId="4">#REF!</definedName>
    <definedName name="N1pNLnc" localSheetId="4">#REF!</definedName>
    <definedName name="N1pNLvc" localSheetId="4">#REF!</definedName>
    <definedName name="N1pNLvl" localSheetId="4">#REF!</definedName>
    <definedName name="Na" hidden="1">{"'Sheet1'!$L$16"}</definedName>
    <definedName name="nam" localSheetId="11" hidden="1">{"'Sheet1'!$L$16"}</definedName>
    <definedName name="nam" localSheetId="9" hidden="1">{"'Sheet1'!$L$16"}</definedName>
    <definedName name="nam" localSheetId="8" hidden="1">{"'Sheet1'!$L$16"}</definedName>
    <definedName name="nam" hidden="1">{"'Sheet1'!$L$16"}</definedName>
    <definedName name="name_one" hidden="1">#REF!</definedName>
    <definedName name="name_two" hidden="1">#REF!</definedName>
    <definedName name="name_three" hidden="1">#REF!</definedName>
    <definedName name="NC1P" localSheetId="4">#REF!</definedName>
    <definedName name="NC3P" localSheetId="4">#REF!</definedName>
    <definedName name="ncb" localSheetId="8">'Ty le'!ncb</definedName>
    <definedName name="NCBD100" localSheetId="4">#REF!</definedName>
    <definedName name="NCBD200" localSheetId="4">#REF!</definedName>
    <definedName name="NCBD250" localSheetId="4">#REF!</definedName>
    <definedName name="NCCT3p" localSheetId="4">#REF!</definedName>
    <definedName name="nctram" localSheetId="4">#REF!</definedName>
    <definedName name="NCVC100" localSheetId="4">#REF!</definedName>
    <definedName name="NCVC200" localSheetId="4">#REF!</definedName>
    <definedName name="NCVC250" localSheetId="4">#REF!</definedName>
    <definedName name="NCVC3P" localSheetId="4">#REF!</definedName>
    <definedName name="NCH" hidden="1">{#N/A,#N/A,FALSE,"기안지";#N/A,#N/A,FALSE,"통신지"}</definedName>
    <definedName name="Ne" localSheetId="11" hidden="1">{"'Sheet1'!$L$16"}</definedName>
    <definedName name="Ne" localSheetId="9" hidden="1">{"'Sheet1'!$L$16"}</definedName>
    <definedName name="Ne" localSheetId="8" hidden="1">{"'Sheet1'!$L$16"}</definedName>
    <definedName name="Ne" hidden="1">{"'Sheet1'!$L$16"}</definedName>
    <definedName name="NECCO" localSheetId="4">#REF!</definedName>
    <definedName name="NECCO_bill" localSheetId="4">#REF!</definedName>
    <definedName name="NECCO_VL" localSheetId="4">#REF!</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T" localSheetId="4">#REF!</definedName>
    <definedName name="NET_1" localSheetId="4">#REF!</definedName>
    <definedName name="NET_ANA" localSheetId="4">#REF!</definedName>
    <definedName name="NET_ANA_1" localSheetId="4">#REF!</definedName>
    <definedName name="NET_ANA_2" localSheetId="4">#REF!</definedName>
    <definedName name="new" hidden="1">{"'Sheet1'!$L$16"}</definedName>
    <definedName name="NEWNAME" hidden="1">{#N/A,#N/A,FALSE,"CCTV"}</definedName>
    <definedName name="nig" localSheetId="4">#REF!</definedName>
    <definedName name="nig1p" localSheetId="4">#REF!</definedName>
    <definedName name="nig3p" localSheetId="4">#REF!</definedName>
    <definedName name="NIGnc" localSheetId="4">#REF!</definedName>
    <definedName name="nignc1p" localSheetId="4">#REF!</definedName>
    <definedName name="NIGvc" localSheetId="4">#REF!</definedName>
    <definedName name="NIGvl" localSheetId="4">#REF!</definedName>
    <definedName name="nigvl1p" localSheetId="4">#REF!</definedName>
    <definedName name="nin" localSheetId="4">#REF!</definedName>
    <definedName name="nin1903p" localSheetId="4">#REF!</definedName>
    <definedName name="NIN190nc" localSheetId="4">#REF!</definedName>
    <definedName name="NIN190vl" localSheetId="4">#REF!</definedName>
    <definedName name="nin3p" localSheetId="4">#REF!</definedName>
    <definedName name="nind" localSheetId="4">#REF!</definedName>
    <definedName name="nind1p" localSheetId="4">#REF!</definedName>
    <definedName name="nind3p" localSheetId="4">#REF!</definedName>
    <definedName name="NINDnc" localSheetId="4">#REF!</definedName>
    <definedName name="nindnc1p" localSheetId="4">#REF!</definedName>
    <definedName name="NINDvc" localSheetId="4">#REF!</definedName>
    <definedName name="NINDvl" localSheetId="4">#REF!</definedName>
    <definedName name="nindvl1p" localSheetId="4">#REF!</definedName>
    <definedName name="NINnc" localSheetId="4">#REF!</definedName>
    <definedName name="nint1p" localSheetId="4">#REF!</definedName>
    <definedName name="nintnc1p" localSheetId="4">#REF!</definedName>
    <definedName name="nintvl1p" localSheetId="4">#REF!</definedName>
    <definedName name="NINvc" localSheetId="4">#REF!</definedName>
    <definedName name="NINvl" localSheetId="4">#REF!</definedName>
    <definedName name="ning1p" localSheetId="4">#REF!</definedName>
    <definedName name="ningnc1p" localSheetId="4">#REF!</definedName>
    <definedName name="ningvl1p" localSheetId="4">#REF!</definedName>
    <definedName name="nl" localSheetId="4">#REF!</definedName>
    <definedName name="NL12nc" localSheetId="4">#REF!</definedName>
    <definedName name="NL12vl" localSheetId="4">#REF!</definedName>
    <definedName name="nl1p" localSheetId="4">#REF!</definedName>
    <definedName name="nl3p" localSheetId="4">#REF!</definedName>
    <definedName name="nlht" localSheetId="4">#REF!</definedName>
    <definedName name="NLTK1p" localSheetId="4">#REF!</definedName>
    <definedName name="nmhgnjm" hidden="1">#REF!</definedName>
    <definedName name="nmmmmm" localSheetId="4">#REF!</definedName>
    <definedName name="nn" localSheetId="4">#REF!</definedName>
    <definedName name="nn1p" localSheetId="4">#REF!</definedName>
    <definedName name="nn3p" localSheetId="4">#REF!</definedName>
    <definedName name="nnm" hidden="1">25</definedName>
    <definedName name="nnn" localSheetId="8" hidden="1">{"'Sheet1'!$L$16"}</definedName>
    <definedName name="No" localSheetId="4">#REF!</definedName>
    <definedName name="No.10" hidden="1">{"'Sheet1'!$L$16"}</definedName>
    <definedName name="No.9" hidden="1">{"'Sheet1'!$L$16"}</definedName>
    <definedName name="NoiSuyBQL" hidden="1">#REF!</definedName>
    <definedName name="NoiSuyGS" hidden="1">#REF!</definedName>
    <definedName name="NoiSuyGSTBi" hidden="1">#REF!</definedName>
    <definedName name="NoiSuyMoiThau" hidden="1">#REF!</definedName>
    <definedName name="NoiSuyTB" hidden="1">#REF!</definedName>
    <definedName name="NoiSuyTDDT" hidden="1">#REF!</definedName>
    <definedName name="NoiSuyTDTK" hidden="1">#REF!</definedName>
    <definedName name="NoiSuyTK" hidden="1">#REF!</definedName>
    <definedName name="NS" localSheetId="4">#REF!</definedName>
    <definedName name="NSOO" localSheetId="11" hidden="1">{"'Sheet1'!$L$16"}</definedName>
    <definedName name="NSOO" localSheetId="9" hidden="1">{"'Sheet1'!$L$16"}</definedName>
    <definedName name="NSOO" localSheetId="8" hidden="1">{"'Sheet1'!$L$16"}</definedName>
    <definedName name="NSOO" hidden="1">{"'Sheet1'!$L$16"}</definedName>
    <definedName name="ntwrt" hidden="1">#REF!</definedName>
    <definedName name="NUOCHKHOAN" hidden="1">{"'Sheet1'!$L$16"}</definedName>
    <definedName name="NUOCHKHOANMOI" hidden="1">{"'Sheet1'!$L$16"}</definedName>
    <definedName name="nuoùc" hidden="1">{"'Sheet1'!$L$16"}</definedName>
    <definedName name="nx" localSheetId="4">#REF!</definedName>
    <definedName name="ngfhg" hidden="1">#REF!</definedName>
    <definedName name="ngrfs" hidden="1">#REF!</definedName>
    <definedName name="ngu" localSheetId="11" hidden="1">{"'Sheet1'!$L$16"}</definedName>
    <definedName name="ngu" localSheetId="9" hidden="1">{"'Sheet1'!$L$16"}</definedName>
    <definedName name="ngu" localSheetId="8" hidden="1">{"'Sheet1'!$L$16"}</definedName>
    <definedName name="ngu" hidden="1">{"'Sheet1'!$L$16"}</definedName>
    <definedName name="NguyenDiep" hidden="1">{"'Sheet1'!$L$16"}</definedName>
    <definedName name="nguyennha" hidden="1">{"'Sheet1'!$L$16"}</definedName>
    <definedName name="NH" localSheetId="4">#REF!</definedName>
    <definedName name="NHAÂN_COÂNG" localSheetId="8">[0]!BTRAM</definedName>
    <definedName name="nhap1" localSheetId="8">#REF!</definedName>
    <definedName name="nhap2" localSheetId="8">'Ty le'!nhap2</definedName>
    <definedName name="nhapcb" localSheetId="8">'Ty le'!nhapcb</definedName>
    <definedName name="nharac" hidden="1">{#N/A,#N/A,FALSE,"Chi tiÆt"}</definedName>
    <definedName name="NHAVESINH" localSheetId="11" hidden="1">{"'Sheet1'!$L$16"}</definedName>
    <definedName name="NHAVESINH" localSheetId="9" hidden="1">{"'Sheet1'!$L$16"}</definedName>
    <definedName name="NHAVESINH" localSheetId="8" hidden="1">{"'Sheet1'!$L$16"}</definedName>
    <definedName name="NHAVESINH" hidden="1">{"'Sheet1'!$L$16"}</definedName>
    <definedName name="Nhâm_CT" hidden="1">#REF!</definedName>
    <definedName name="Nhâm_Ctr" localSheetId="4">#REF!</definedName>
    <definedName name="nhn" localSheetId="4">#REF!</definedName>
    <definedName name="NhomCT" hidden="1">#REF!</definedName>
    <definedName name="NHot" localSheetId="4">#REF!</definedName>
    <definedName name="Nhuphat" localSheetId="11" hidden="1">{"'Sheet1'!$L$16"}</definedName>
    <definedName name="Nhuphat" localSheetId="9" hidden="1">{"'Sheet1'!$L$16"}</definedName>
    <definedName name="Nhuphat" localSheetId="8" hidden="1">{"'Sheet1'!$L$16"}</definedName>
    <definedName name="Nhuphat" hidden="1">{"'Sheet1'!$L$16"}</definedName>
    <definedName name="o" localSheetId="4">#REF!</definedName>
    <definedName name="o" localSheetId="8" hidden="1">{"'Sheet1'!$L$16"}</definedName>
    <definedName name="oa" hidden="1">#REF!</definedName>
    <definedName name="õadfgdfgdf" hidden="1">{"'Sheet1'!$L$16"}</definedName>
    <definedName name="OC" hidden="1">{"'Sheet1'!$L$16"}</definedName>
    <definedName name="ODH" hidden="1">#REF!</definedName>
    <definedName name="office" hidden="1">{"'Sheet1'!$L$16"}</definedName>
    <definedName name="OI" localSheetId="11" hidden="1">{"'Sheet1'!$L$16"}</definedName>
    <definedName name="OI" localSheetId="9" hidden="1">{"'Sheet1'!$L$16"}</definedName>
    <definedName name="OI" localSheetId="8" hidden="1">{"'Sheet1'!$L$16"}</definedName>
    <definedName name="OI" hidden="1">{"'Sheet1'!$L$16"}</definedName>
    <definedName name="oiuy" hidden="1">{#N/A,#N/A,FALSE,"Chi tiÆt"}</definedName>
    <definedName name="old" hidden="1">#REF!</definedName>
    <definedName name="oldban" hidden="1">#REF!</definedName>
    <definedName name="olk" hidden="1">{#N/A,#N/A,FALSE,"特殊室（ＢＱ表）"}</definedName>
    <definedName name="OrderTable" localSheetId="1" hidden="1">#REF!</definedName>
    <definedName name="OrderTable" localSheetId="9" hidden="1">#REF!</definedName>
    <definedName name="OrderTable" hidden="1">#REF!</definedName>
    <definedName name="osc" localSheetId="4">#REF!</definedName>
    <definedName name="oto10T" localSheetId="4">#REF!</definedName>
    <definedName name="oto5T" localSheetId="4">#REF!</definedName>
    <definedName name="oto7T" localSheetId="4">#REF!</definedName>
    <definedName name="ov" localSheetId="4">#REF!</definedName>
    <definedName name="ôclsaclnmc" hidden="1">{"'Sheet1'!$L$16"}</definedName>
    <definedName name="ｐｐｐｐ" hidden="1">{"'Sheet1'!$L$16"}</definedName>
    <definedName name="PA" localSheetId="4">#REF!</definedName>
    <definedName name="PA.50000DWT" localSheetId="2" hidden="1">{"'Sheet1'!$L$16"}</definedName>
    <definedName name="PA.50000DWT" localSheetId="3" hidden="1">{"'Sheet1'!$L$16"}</definedName>
    <definedName name="PA.50000DWT" localSheetId="5" hidden="1">{"'Sheet1'!$L$16"}</definedName>
    <definedName name="PA.50000DWT" localSheetId="11" hidden="1">{"'Sheet1'!$L$16"}</definedName>
    <definedName name="PA.50000DWT" localSheetId="4" hidden="1">{"'Sheet1'!$L$16"}</definedName>
    <definedName name="PA.50000DWT" localSheetId="9" hidden="1">{"'Sheet1'!$L$16"}</definedName>
    <definedName name="PA.50000DWT" localSheetId="8" hidden="1">{"'Sheet1'!$L$16"}</definedName>
    <definedName name="PA.50000DWT" localSheetId="21" hidden="1">{"'Sheet1'!$L$16"}</definedName>
    <definedName name="PA.50000DWT" hidden="1">{"'Sheet1'!$L$16"}</definedName>
    <definedName name="PA2CAU39M" localSheetId="2" hidden="1">{"'Sheet1'!$L$16"}</definedName>
    <definedName name="PA2CAU39M" localSheetId="5" hidden="1">{"'Sheet1'!$L$16"}</definedName>
    <definedName name="PA2CAU39M" localSheetId="11" hidden="1">{"'Sheet1'!$L$16"}</definedName>
    <definedName name="PA2CAU39M" localSheetId="4" hidden="1">{"'Sheet1'!$L$16"}</definedName>
    <definedName name="PA2CAU39M" localSheetId="9" hidden="1">{"'Sheet1'!$L$16"}</definedName>
    <definedName name="PA2CAU39M" localSheetId="8" hidden="1">{"'Sheet1'!$L$16"}</definedName>
    <definedName name="PA2CAU39M" localSheetId="21" hidden="1">{"'Sheet1'!$L$16"}</definedName>
    <definedName name="PA2CAU39M" hidden="1">{"'Sheet1'!$L$16"}</definedName>
    <definedName name="PAIII_" hidden="1">{"'Sheet1'!$L$16"}</definedName>
    <definedName name="panen" localSheetId="4">#REF!</definedName>
    <definedName name="pẻgtmaegnahr" hidden="1">{"'Sheet1'!$L$16"}</definedName>
    <definedName name="PK" localSheetId="4">#REF!</definedName>
    <definedName name="PL" localSheetId="11" hidden="1">{"'Sheet1'!$L$16"}</definedName>
    <definedName name="PL" localSheetId="9" hidden="1">{"'Sheet1'!$L$16"}</definedName>
    <definedName name="PL" localSheetId="8" hidden="1">{"'Sheet1'!$L$16"}</definedName>
    <definedName name="PL" hidden="1">{"'Sheet1'!$L$16"}</definedName>
    <definedName name="PMS" hidden="1">{"'Sheet1'!$L$16"}</definedName>
    <definedName name="PMU_18" localSheetId="4">#REF!</definedName>
    <definedName name="PMU18_Bill" localSheetId="4">#REF!</definedName>
    <definedName name="PMU18_VL" localSheetId="4">#REF!</definedName>
    <definedName name="po" hidden="1">{"'Sheet1'!$L$16"}</definedName>
    <definedName name="Port1" hidden="1">{#N/A,#N/A,FALSE,"特殊室（ＢＱ表）"}</definedName>
    <definedName name="port11" hidden="1">{#N/A,#N/A,FALSE,"特殊室（ＢＱ表）"}</definedName>
    <definedName name="PPPP" hidden="1">{"'Sheet1'!$L$16"}</definedName>
    <definedName name="PRICE" localSheetId="4">#REF!</definedName>
    <definedName name="PRICE1" localSheetId="4">#REF!</definedName>
    <definedName name="_xlnm.Print_Area" localSheetId="0">'1.TH'!$A$1:$E$14</definedName>
    <definedName name="_xlnm.Print_Area" localSheetId="2">'2.1.TMDT-B1'!$A$1:$R$65</definedName>
    <definedName name="_xlnm.Print_Area" localSheetId="3">'2.2.Khac- Buoc 1'!$A$1:$F$47</definedName>
    <definedName name="_xlnm.Print_Area" localSheetId="5">'2.3.Vay-B1'!$A$1:$W$13</definedName>
    <definedName name="_xlnm.Print_Area" localSheetId="6">'2.4.TMDT-B2'!$A$1:$F$51</definedName>
    <definedName name="_xlnm.Print_Area" localSheetId="7">'2.5.Lai vay-B2'!$A$1:$O$13</definedName>
    <definedName name="_xlnm.Print_Area" localSheetId="1">'2.TH'!$A$1:$E$14</definedName>
    <definedName name="_xlnm.Print_Area" localSheetId="11">'3.1.Hang hoa'!$A$1:$AB$37</definedName>
    <definedName name="_xlnm.Print_Area" localSheetId="12">'3.2.Bieu cuoc'!$A$1:$E$39</definedName>
    <definedName name="_xlnm.Print_Area" localSheetId="13">'3.3.DT-20"'!$A$1:$AR$38</definedName>
    <definedName name="_xlnm.Print_Area" localSheetId="14">'3.4.DT-40"'!$A$1:$AR$38</definedName>
    <definedName name="_xlnm.Print_Area" localSheetId="15">'3.5.Cau ben'!$A$1:$D$34</definedName>
    <definedName name="_xlnm.Print_Area" localSheetId="10">'3.DThu'!$A$1:$G$34</definedName>
    <definedName name="_xlnm.Print_Area" localSheetId="17">'4.1.Luong'!$A$1:$J$32</definedName>
    <definedName name="_xlnm.Print_Area" localSheetId="18">'4.2.Khau hao'!$A$1:$AK$43</definedName>
    <definedName name="_xlnm.Print_Area" localSheetId="16">'4.Chi phi'!$A$1:$U$35</definedName>
    <definedName name="_xlnm.Print_Area" localSheetId="19">'5.LN'!$A$1:$G$33</definedName>
    <definedName name="_xlnm.Print_Area" localSheetId="20">'6.IRR'!$A$1:$J$38</definedName>
    <definedName name="_xlnm.Print_Area" localSheetId="22">'7.Chi tieu'!$A$1:$E$7</definedName>
    <definedName name="_xlnm.Print_Area" localSheetId="23">'8.Thong so'!$A$1:$E$21</definedName>
    <definedName name="_xlnm.Print_Area" localSheetId="4">CBTN!$A$1:$L$12</definedName>
    <definedName name="_xlnm.Print_Area" localSheetId="9">DPTG!$A$1:$G$39</definedName>
    <definedName name="_xlnm.Print_Area" localSheetId="24">'Tỷ lệ HH'!$A$1:$K$29</definedName>
    <definedName name="_xlnm.Print_Area" localSheetId="21">VAT!$A$1:$E$12</definedName>
    <definedName name="_xlnm.Print_Titles" localSheetId="2">'2.1.TMDT-B1'!$3:$5</definedName>
    <definedName name="_xlnm.Print_Titles" localSheetId="3">'2.2.Khac- Buoc 1'!$3:$3</definedName>
    <definedName name="_xlnm.Print_Titles" localSheetId="5">'2.3.Vay-B1'!$A:$B</definedName>
    <definedName name="_xlnm.Print_Titles" localSheetId="6">'2.4.TMDT-B2'!$3:$4</definedName>
    <definedName name="_xlnm.Print_Titles" localSheetId="13">'3.3.DT-20"'!$A:$B</definedName>
    <definedName name="_xlnm.Print_Titles" localSheetId="14">'3.4.DT-40"'!$A:$B</definedName>
    <definedName name="_xlnm.Print_Titles" localSheetId="18">'4.2.Khau hao'!$A:$F</definedName>
    <definedName name="PRINT_TITLES_MI" localSheetId="4">#REF!</definedName>
    <definedName name="PRINTA" localSheetId="4">#REF!</definedName>
    <definedName name="PRINTB" localSheetId="4">#REF!</definedName>
    <definedName name="PRINTC" localSheetId="4">#REF!</definedName>
    <definedName name="prjName" localSheetId="4">#REF!</definedName>
    <definedName name="prjNo" localSheetId="4">#REF!</definedName>
    <definedName name="ProdForm" localSheetId="1" hidden="1">#REF!</definedName>
    <definedName name="ProdForm" localSheetId="9" hidden="1">#REF!</definedName>
    <definedName name="ProdForm" hidden="1">#REF!</definedName>
    <definedName name="Product" hidden="1">#REF!</definedName>
    <definedName name="PROPOSAL" localSheetId="4">#REF!</definedName>
    <definedName name="pt" localSheetId="4">#REF!</definedName>
    <definedName name="PT_A1" localSheetId="4">#REF!</definedName>
    <definedName name="PT_Duong" localSheetId="4">#REF!</definedName>
    <definedName name="PTDG" localSheetId="2" hidden="1">{"'Sheet1'!$L$16"}</definedName>
    <definedName name="PTDG" localSheetId="5" hidden="1">{"'Sheet1'!$L$16"}</definedName>
    <definedName name="PTDG" localSheetId="11" hidden="1">{"'Sheet1'!$L$16"}</definedName>
    <definedName name="PTDG" localSheetId="4" hidden="1">{"'Sheet1'!$L$16"}</definedName>
    <definedName name="PTDG" localSheetId="9" hidden="1">{"'Sheet1'!$L$16"}</definedName>
    <definedName name="PTDG" localSheetId="8" hidden="1">{"'Sheet1'!$L$16"}</definedName>
    <definedName name="PTDG" localSheetId="21" hidden="1">{"'Sheet1'!$L$16"}</definedName>
    <definedName name="PTDG" hidden="1">{"'Sheet1'!$L$16"}</definedName>
    <definedName name="PTDG_cau" localSheetId="4">#REF!</definedName>
    <definedName name="ptdg_cong" localSheetId="4">#REF!</definedName>
    <definedName name="ptdg_duong" localSheetId="4">#REF!</definedName>
    <definedName name="ptdg_ke" localSheetId="4">#REF!</definedName>
    <definedName name="ptich3" hidden="1">{"'Sheet1'!$L$16"}</definedName>
    <definedName name="PTNC" localSheetId="4">#REF!</definedName>
    <definedName name="ph" localSheetId="9" hidden="1">{"'Sheet1'!$L$16"}</definedName>
    <definedName name="ph" localSheetId="8" hidden="1">{"'Sheet1'!$L$16"}</definedName>
    <definedName name="ph" hidden="1">{"'Sheet1'!$L$16"}</definedName>
    <definedName name="phantich3" hidden="1">{"'Sheet1'!$L$16"}</definedName>
    <definedName name="phugia2" localSheetId="4">#REF!</definedName>
    <definedName name="phugia3" localSheetId="4">#REF!</definedName>
    <definedName name="phugia4" localSheetId="4">#REF!</definedName>
    <definedName name="phuoc" hidden="1">{"'Sheet1'!$L$16"}</definedName>
    <definedName name="q" localSheetId="4">#REF!</definedName>
    <definedName name="q3r23r23" localSheetId="4">#REF!</definedName>
    <definedName name="QA" hidden="1">{#N/A,#N/A,FALSE,"전력간선"}</definedName>
    <definedName name="QAAA" hidden="1">#REF!</definedName>
    <definedName name="QANG" hidden="1">{"'Sheet1'!$L$16"}</definedName>
    <definedName name="qd10_gt" localSheetId="11" hidden="1">{"'Sheet1'!$L$16"}</definedName>
    <definedName name="qd10_gt" localSheetId="9" hidden="1">{"'Sheet1'!$L$16"}</definedName>
    <definedName name="qd10_gt" localSheetId="8" hidden="1">{"'Sheet1'!$L$16"}</definedName>
    <definedName name="qd10_gt" hidden="1">{"'Sheet1'!$L$16"}</definedName>
    <definedName name="qdqdwd" hidden="1">{"'Sheet1'!$L$16"}</definedName>
    <definedName name="qềqg" localSheetId="11" hidden="1">{"'Sheet1'!$L$16"}</definedName>
    <definedName name="qềqg" localSheetId="9" hidden="1">{"'Sheet1'!$L$16"}</definedName>
    <definedName name="qềqg" localSheetId="8" hidden="1">{"'Sheet1'!$L$16"}</definedName>
    <definedName name="qềqg" hidden="1">{"'Sheet1'!$L$16"}</definedName>
    <definedName name="QHSDD_THOP" hidden="1">#REF!</definedName>
    <definedName name="QL" localSheetId="4">#REF!</definedName>
    <definedName name="qn" localSheetId="4">#REF!</definedName>
    <definedName name="qncjstkdehdwhrud" hidden="1">{#N/A,#N/A,TRUE,"1";#N/A,#N/A,TRUE,"2";#N/A,#N/A,TRUE,"3";#N/A,#N/A,TRUE,"4";#N/A,#N/A,TRUE,"5";#N/A,#N/A,TRUE,"6";#N/A,#N/A,TRUE,"7"}</definedName>
    <definedName name="qor" hidden="1">#REF!</definedName>
    <definedName name="qq" localSheetId="4">#REF!</definedName>
    <definedName name="ｑｑｑ" hidden="1">{"'Sheet1'!$L$16"}</definedName>
    <definedName name="qqqq" hidden="1">{#N/A,#N/A,FALSE,"현장 NCR 분석";#N/A,#N/A,FALSE,"현장품질감사";#N/A,#N/A,FALSE,"현장품질감사"}</definedName>
    <definedName name="ｑｑｑｑ" hidden="1">{"'Sheet1'!$L$16"}</definedName>
    <definedName name="qrqww" localSheetId="11" hidden="1">{"'Sheet1'!$L$16"}</definedName>
    <definedName name="qrqww" localSheetId="9" hidden="1">{"'Sheet1'!$L$16"}</definedName>
    <definedName name="qrqww" localSheetId="8" hidden="1">{"'Sheet1'!$L$16"}</definedName>
    <definedName name="qrqww" hidden="1">{"'Sheet1'!$L$16"}</definedName>
    <definedName name="qrt" hidden="1">{"'Sheet1'!$L$16"}</definedName>
    <definedName name="QTKSTK" localSheetId="11" hidden="1">{"'Sheet1'!$L$16"}</definedName>
    <definedName name="QTKSTK" localSheetId="9" hidden="1">{"'Sheet1'!$L$16"}</definedName>
    <definedName name="QTKSTK" localSheetId="8" hidden="1">{"'Sheet1'!$L$16"}</definedName>
    <definedName name="QTKSTK" hidden="1">{"'Sheet1'!$L$16"}</definedName>
    <definedName name="qthoan" hidden="1">{#N/A,#N/A,FALSE,"Chi tiÆt"}</definedName>
    <definedName name="qừq" localSheetId="11" hidden="1">{#N/A,#N/A,FALSE,"Chi tiÆt"}</definedName>
    <definedName name="qừq" localSheetId="9" hidden="1">{#N/A,#N/A,FALSE,"Chi tiÆt"}</definedName>
    <definedName name="qừq" localSheetId="8" hidden="1">{#N/A,#N/A,FALSE,"Chi tiÆt"}</definedName>
    <definedName name="qừq" hidden="1">{#N/A,#N/A,FALSE,"Chi tiÆt"}</definedName>
    <definedName name="qwer" hidden="1">{"'Sheet1'!$L$16"}</definedName>
    <definedName name="qwertet" hidden="1">{"'Sheet1'!$L$16"}</definedName>
    <definedName name="qwrrrfsda" localSheetId="11" hidden="1">{"'Sheet1'!$L$16"}</definedName>
    <definedName name="qwrrrfsda" localSheetId="9" hidden="1">{"'Sheet1'!$L$16"}</definedName>
    <definedName name="qwrrrfsda" localSheetId="8" hidden="1">{"'Sheet1'!$L$16"}</definedName>
    <definedName name="qwrrrfsda" hidden="1">{"'Sheet1'!$L$16"}</definedName>
    <definedName name="qwwqe" hidden="1">{"'Sheet1'!$L$16"}</definedName>
    <definedName name="quantity"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ｒｒｒｒ" hidden="1">{"'Sheet1'!$L$16"}</definedName>
    <definedName name="quyet" hidden="1">{"'Sheet1'!$L$16"}</definedName>
    <definedName name="ra11p" localSheetId="4">#REF!</definedName>
    <definedName name="ra13p" localSheetId="4">#REF!</definedName>
    <definedName name="rack1" localSheetId="4">#REF!</definedName>
    <definedName name="rack2" localSheetId="4">#REF!</definedName>
    <definedName name="rack3" localSheetId="4">#REF!</definedName>
    <definedName name="rack4" localSheetId="4">#REF!</definedName>
    <definedName name="Ranhxay" localSheetId="11" hidden="1">{"'Sheet1'!$L$16"}</definedName>
    <definedName name="Ranhxay" localSheetId="9" hidden="1">{"'Sheet1'!$L$16"}</definedName>
    <definedName name="Ranhxay" localSheetId="8" hidden="1">{"'Sheet1'!$L$16"}</definedName>
    <definedName name="Ranhxay" hidden="1">{"'Sheet1'!$L$16"}</definedName>
    <definedName name="rate" localSheetId="8">14000</definedName>
    <definedName name="RCArea" localSheetId="1" hidden="1">#REF!</definedName>
    <definedName name="RCArea" localSheetId="9" hidden="1">#REF!</definedName>
    <definedName name="RCArea" hidden="1">#REF!</definedName>
    <definedName name="rdrdd" localSheetId="11" hidden="1">{#N/A,#N/A,FALSE,"Chi tiÆt"}</definedName>
    <definedName name="rdrdd" localSheetId="9" hidden="1">{#N/A,#N/A,FALSE,"Chi tiÆt"}</definedName>
    <definedName name="rdrdd" localSheetId="8" hidden="1">{#N/A,#N/A,FALSE,"Chi tiÆt"}</definedName>
    <definedName name="rdrdd" hidden="1">{#N/A,#N/A,FALSE,"Chi tiÆt"}</definedName>
    <definedName name="reawrew" hidden="1">{"'Sheet1'!$L$16"}</definedName>
    <definedName name="_xlnm.Recorder" localSheetId="4">#REF!</definedName>
    <definedName name="REF" localSheetId="4">#REF!</definedName>
    <definedName name="REGREGTERGT" hidden="1">#REF!</definedName>
    <definedName name="report1" hidden="1">{#N/A,#N/A,FALSE,"特殊室（ＢＱ表）"}</definedName>
    <definedName name="report2" hidden="1">{#N/A,#N/A,FALSE,"特殊室（ＢＱ表）"}</definedName>
    <definedName name="Result21" hidden="1">{"'Sheet1'!$L$16"}</definedName>
    <definedName name="REV" hidden="1">#REF!</definedName>
    <definedName name="rewgwegn" hidden="1">{"'Sheet1'!$L$16"}</definedName>
    <definedName name="rewr" hidden="1">{"'Sheet1'!$L$16"}</definedName>
    <definedName name="rewrer" hidden="1">{"'Sheet1'!$L$16"}</definedName>
    <definedName name="rewrewr" hidden="1">{"'Sheet1'!$L$16"}</definedName>
    <definedName name="rêreeyre" hidden="1">{"'Sheet1'!$L$16"}</definedName>
    <definedName name="RF" hidden="1">{#N/A,#N/A,FALSE,"CCTV"}</definedName>
    <definedName name="RFP003A" localSheetId="4">#REF!</definedName>
    <definedName name="RFP003B" localSheetId="4">#REF!</definedName>
    <definedName name="RFP003C" localSheetId="4">#REF!</definedName>
    <definedName name="RFP003D" localSheetId="4">#REF!</definedName>
    <definedName name="RFP003E" localSheetId="4">#REF!</definedName>
    <definedName name="RFP003F" localSheetId="4">#REF!</definedName>
    <definedName name="rgdf" localSheetId="11" hidden="1">{"'Sheet1'!$L$16"}</definedName>
    <definedName name="rgdf" localSheetId="9" hidden="1">{"'Sheet1'!$L$16"}</definedName>
    <definedName name="rgdf" localSheetId="8" hidden="1">{"'Sheet1'!$L$16"}</definedName>
    <definedName name="rgdf" hidden="1">{"'Sheet1'!$L$16"}</definedName>
    <definedName name="rgeger" hidden="1">#REF!</definedName>
    <definedName name="rger" hidden="1">#REF!</definedName>
    <definedName name="rggsg" localSheetId="11" hidden="1">{"'Sheet1'!$L$16"}</definedName>
    <definedName name="rggsg" localSheetId="9" hidden="1">{"'Sheet1'!$L$16"}</definedName>
    <definedName name="rggsg" localSheetId="8" hidden="1">{"'Sheet1'!$L$16"}</definedName>
    <definedName name="rggsg" hidden="1">{"'Sheet1'!$L$16"}</definedName>
    <definedName name="rhgrs" localSheetId="11" hidden="1">{"'Sheet1'!$L$16"}</definedName>
    <definedName name="rhgrs" localSheetId="9" hidden="1">{"'Sheet1'!$L$16"}</definedName>
    <definedName name="rhgrs" localSheetId="8" hidden="1">{"'Sheet1'!$L$16"}</definedName>
    <definedName name="rhgrs" hidden="1">{"'Sheet1'!$L$16"}</definedName>
    <definedName name="RHODIA" hidden="1">{"'DocTypeCode'!$A$142:$A$226"}</definedName>
    <definedName name="rhrewhehe" localSheetId="11" hidden="1">{#N/A,#N/A,FALSE,"Chi tiÆt"}</definedName>
    <definedName name="rhrewhehe" localSheetId="9" hidden="1">{#N/A,#N/A,FALSE,"Chi tiÆt"}</definedName>
    <definedName name="rhrewhehe" localSheetId="8" hidden="1">{#N/A,#N/A,FALSE,"Chi tiÆt"}</definedName>
    <definedName name="rhrewhehe" hidden="1">{#N/A,#N/A,FALSE,"Chi tiÆt"}</definedName>
    <definedName name="rjf" localSheetId="11" hidden="1">{"Offgrid",#N/A,FALSE,"OFFGRID";"Region",#N/A,FALSE,"REGION";"Offgrid -2",#N/A,FALSE,"OFFGRID";"WTP",#N/A,FALSE,"WTP";"WTP -2",#N/A,FALSE,"WTP";"Project",#N/A,FALSE,"PROJECT";"Summary -2",#N/A,FALSE,"SUMMARY"}</definedName>
    <definedName name="rjf" localSheetId="9" hidden="1">{"Offgrid",#N/A,FALSE,"OFFGRID";"Region",#N/A,FALSE,"REGION";"Offgrid -2",#N/A,FALSE,"OFFGRID";"WTP",#N/A,FALSE,"WTP";"WTP -2",#N/A,FALSE,"WTP";"Project",#N/A,FALSE,"PROJECT";"Summary -2",#N/A,FALSE,"SUMMARY"}</definedName>
    <definedName name="rjf" localSheetId="8" hidden="1">{"Offgrid",#N/A,FALSE,"OFFGRID";"Region",#N/A,FALSE,"REGION";"Offgrid -2",#N/A,FALSE,"OFFGRID";"WTP",#N/A,FALSE,"WTP";"WTP -2",#N/A,FALSE,"WTP";"Project",#N/A,FALSE,"PROJECT";"Summary -2",#N/A,FALSE,"SUMMARY"}</definedName>
    <definedName name="rjf" hidden="1">{"Offgrid",#N/A,FALSE,"OFFGRID";"Region",#N/A,FALSE,"REGION";"Offgrid -2",#N/A,FALSE,"OFFGRID";"WTP",#N/A,FALSE,"WTP";"WTP -2",#N/A,FALSE,"WTP";"Project",#N/A,FALSE,"PROJECT";"Summary -2",#N/A,FALSE,"SUMMARY"}</definedName>
    <definedName name="rjs" hidden="1">{#N/A,#N/A,FALSE,"포장2"}</definedName>
    <definedName name="rkd" hidden="1">{#N/A,#N/A,FALSE,"CCTV"}</definedName>
    <definedName name="rkdkd" hidden="1">{#N/A,#N/A,FALSE,"2~8번"}</definedName>
    <definedName name="RKDLKS" hidden="1">{#N/A,#N/A,TRUE,"1";#N/A,#N/A,TRUE,"2";#N/A,#N/A,TRUE,"3";#N/A,#N/A,TRUE,"4";#N/A,#N/A,TRUE,"5";#N/A,#N/A,TRUE,"6";#N/A,#N/A,TRUE,"7"}</definedName>
    <definedName name="rong1" localSheetId="4">#REF!</definedName>
    <definedName name="rong2" localSheetId="4">#REF!</definedName>
    <definedName name="rong3" localSheetId="4">#REF!</definedName>
    <definedName name="rong4" localSheetId="4">#REF!</definedName>
    <definedName name="rong5" localSheetId="4">#REF!</definedName>
    <definedName name="rong6" localSheetId="4">#REF!</definedName>
    <definedName name="ROO" hidden="1">#REF!</definedName>
    <definedName name="row" hidden="1">#REF!</definedName>
    <definedName name="RPLA" localSheetId="11" hidden="1">{"'Sheet1'!$L$16"}</definedName>
    <definedName name="RPLA" localSheetId="9" hidden="1">{"'Sheet1'!$L$16"}</definedName>
    <definedName name="RPLA" localSheetId="8" hidden="1">{"'Sheet1'!$L$16"}</definedName>
    <definedName name="RPLA" hidden="1">{"'Sheet1'!$L$16"}</definedName>
    <definedName name="rqrwrqrqwrqwrwq" localSheetId="11" hidden="1">{#N/A,#N/A,FALSE,"Chi tiÆt"}</definedName>
    <definedName name="rqrwrqrqwrqwrwq" localSheetId="9" hidden="1">{#N/A,#N/A,FALSE,"Chi tiÆt"}</definedName>
    <definedName name="rqrwrqrqwrqwrwq" localSheetId="8" hidden="1">{#N/A,#N/A,FALSE,"Chi tiÆt"}</definedName>
    <definedName name="rqrwrqrqwrqwrwq" hidden="1">{#N/A,#N/A,FALSE,"Chi tiÆt"}</definedName>
    <definedName name="rqwrwqrwqqwrwq" localSheetId="11" hidden="1">{#N/A,#N/A,FALSE,"Sheet1";#N/A,#N/A,FALSE,"Sheet1";#N/A,#N/A,FALSE,"Sheet1"}</definedName>
    <definedName name="rqwrwqrwqqwrwq" localSheetId="9" hidden="1">{#N/A,#N/A,FALSE,"Sheet1";#N/A,#N/A,FALSE,"Sheet1";#N/A,#N/A,FALSE,"Sheet1"}</definedName>
    <definedName name="rqwrwqrwqqwrwq" localSheetId="8" hidden="1">{#N/A,#N/A,FALSE,"Sheet1";#N/A,#N/A,FALSE,"Sheet1";#N/A,#N/A,FALSE,"Sheet1"}</definedName>
    <definedName name="rqwrwqrwqqwrwq" hidden="1">{#N/A,#N/A,FALSE,"Sheet1";#N/A,#N/A,FALSE,"Sheet1";#N/A,#N/A,FALSE,"Sheet1"}</definedName>
    <definedName name="rqwrwqrwqrwqrwqwr" localSheetId="11" hidden="1">{#N/A,#N/A,TRUE,"BT M200 da 10x20"}</definedName>
    <definedName name="rqwrwqrwqrwqrwqwr" localSheetId="9" hidden="1">{#N/A,#N/A,TRUE,"BT M200 da 10x20"}</definedName>
    <definedName name="rqwrwqrwqrwqrwqwr" localSheetId="8" hidden="1">{#N/A,#N/A,TRUE,"BT M200 da 10x20"}</definedName>
    <definedName name="rqwrwqrwqrwqrwqwr" hidden="1">{#N/A,#N/A,TRUE,"BT M200 da 10x20"}</definedName>
    <definedName name="rrqrwqrwrqwrqw" localSheetId="11" hidden="1">{#N/A,#N/A,FALSE,"Sheet1"}</definedName>
    <definedName name="rrqrwqrwrqwrqw" localSheetId="9" hidden="1">{#N/A,#N/A,FALSE,"Sheet1"}</definedName>
    <definedName name="rrqrwqrwrqwrqw" localSheetId="8" hidden="1">{#N/A,#N/A,FALSE,"Sheet1"}</definedName>
    <definedName name="rrqrwqrwrqwrqw" hidden="1">{#N/A,#N/A,FALSE,"Sheet1"}</definedName>
    <definedName name="rrr" localSheetId="11" hidden="1">{"'Sheet1'!$L$16"}</definedName>
    <definedName name="rrr" localSheetId="9" hidden="1">{"'Sheet1'!$L$16"}</definedName>
    <definedName name="rrr" localSheetId="8" hidden="1">{"'Sheet1'!$L$16"}</definedName>
    <definedName name="rrr" hidden="1">{"'Sheet1'!$L$16"}</definedName>
    <definedName name="rrrrr" hidden="1">{"'장비'!$A$3:$M$12"}</definedName>
    <definedName name="rrrrrrrr" hidden="1">{"'장비'!$A$3:$M$12"}</definedName>
    <definedName name="rrrrrrrrrr" hidden="1">{"'Sheet1'!$L$16"}</definedName>
    <definedName name="RTYE" hidden="1">{"'장비'!$A$3:$M$12"}</definedName>
    <definedName name="rtyrtyt" hidden="1">#REF!</definedName>
    <definedName name="rtytry" hidden="1">#REF!</definedName>
    <definedName name="RTRYHTRYRT" hidden="1">#REF!</definedName>
    <definedName name="rưerew" hidden="1">{"'Sheet1'!$L$16"}</definedName>
    <definedName name="ryedfg" hidden="1">{#N/A,#N/A,FALSE,"CCTV"}</definedName>
    <definedName name="ryhtrd" localSheetId="11" hidden="1">{#N/A,#N/A,FALSE,"Chi tiÆt"}</definedName>
    <definedName name="ryhtrd" localSheetId="9" hidden="1">{#N/A,#N/A,FALSE,"Chi tiÆt"}</definedName>
    <definedName name="ryhtrd" localSheetId="8" hidden="1">{#N/A,#N/A,FALSE,"Chi tiÆt"}</definedName>
    <definedName name="ryhtrd" hidden="1">{#N/A,#N/A,FALSE,"Chi tiÆt"}</definedName>
    <definedName name="RYTRYTR" hidden="1">#REF!</definedName>
    <definedName name="sa" localSheetId="4">#REF!</definedName>
    <definedName name="saada" hidden="1">{#N/A,#N/A,FALSE,"特殊室（ＢＱ表）"}</definedName>
    <definedName name="sádadsadsa" localSheetId="11" hidden="1">{0}</definedName>
    <definedName name="sádadsadsa" localSheetId="9" hidden="1">{0}</definedName>
    <definedName name="sádadsadsa" localSheetId="8" hidden="1">{0}</definedName>
    <definedName name="sádadsadsa" hidden="1">{0}</definedName>
    <definedName name="sadas" hidden="1">#REF!</definedName>
    <definedName name="SADASC" hidden="1">{"'Sheet1'!$L$16"}</definedName>
    <definedName name="safdaf" hidden="1">#REF!</definedName>
    <definedName name="sagawa" hidden="1">#REF!</definedName>
    <definedName name="Salan200" localSheetId="4">#REF!</definedName>
    <definedName name="Salan400" localSheetId="4">#REF!</definedName>
    <definedName name="SAMA" hidden="1">#REF!</definedName>
    <definedName name="SAMAKAN" hidden="1">#REF!</definedName>
    <definedName name="san" localSheetId="4">#REF!</definedName>
    <definedName name="sandao" localSheetId="11" hidden="1">{"'Sheet1'!$L$16"}</definedName>
    <definedName name="sandao" localSheetId="9" hidden="1">{"'Sheet1'!$L$16"}</definedName>
    <definedName name="sandao" localSheetId="8" hidden="1">{"'Sheet1'!$L$16"}</definedName>
    <definedName name="sandao" hidden="1">{"'Sheet1'!$L$16"}</definedName>
    <definedName name="SAPBEXhrIndnt" hidden="1">"Wide"</definedName>
    <definedName name="SAPBEXrevision" hidden="1">7</definedName>
    <definedName name="SAPBEXsysID" hidden="1">"P57"</definedName>
    <definedName name="SAPBEXwbID" hidden="1">"3JX5BV41R2KVEX9FV6LB6ZNYC"</definedName>
    <definedName name="SAPsysID" hidden="1">"708C5W7SBKP804JT78WJ0JNKI"</definedName>
    <definedName name="SAPwbID" hidden="1">"ARS"</definedName>
    <definedName name="SASCACA" hidden="1">#REF!</definedName>
    <definedName name="SAVDSVVAV" hidden="1">{"'Sheet1'!$L$16"}</definedName>
    <definedName name="saxsa" hidden="1">#REF!</definedName>
    <definedName name="scao98" localSheetId="4">#REF!</definedName>
    <definedName name="SCTai" localSheetId="11" hidden="1">{"'Sheet1'!$L$16"}</definedName>
    <definedName name="SCTai" localSheetId="9" hidden="1">{"'Sheet1'!$L$16"}</definedName>
    <definedName name="SCTai" localSheetId="8" hidden="1">{"'Sheet1'!$L$16"}</definedName>
    <definedName name="SCTai" hidden="1">{"'Sheet1'!$L$16"}</definedName>
    <definedName name="sctcn" hidden="1">{"'Sheet1'!$L$16"}</definedName>
    <definedName name="SCH" localSheetId="4">#REF!</definedName>
    <definedName name="sd" localSheetId="11" hidden="1">{"'Sheet1'!$L$16"}</definedName>
    <definedName name="sd" localSheetId="9" hidden="1">{"'Sheet1'!$L$16"}</definedName>
    <definedName name="sd" localSheetId="8" hidden="1">{"'Sheet1'!$L$16"}</definedName>
    <definedName name="sd" hidden="1">{"'Sheet1'!$L$16"}</definedName>
    <definedName name="SD_bill" localSheetId="4">#REF!</definedName>
    <definedName name="SD_VL" localSheetId="4">#REF!</definedName>
    <definedName name="sd1p" localSheetId="4">#REF!</definedName>
    <definedName name="sd3p" localSheetId="4">#REF!</definedName>
    <definedName name="sda" hidden="1">{"'Sheet1'!$L$16"}</definedName>
    <definedName name="sdcsd" localSheetId="11" hidden="1">{"'Sheet1'!$L$16"}</definedName>
    <definedName name="sdcsd" localSheetId="9" hidden="1">{"'Sheet1'!$L$16"}</definedName>
    <definedName name="sdcsd" localSheetId="8" hidden="1">{"'Sheet1'!$L$16"}</definedName>
    <definedName name="sdcsd" hidden="1">{"'Sheet1'!$L$16"}</definedName>
    <definedName name="sdd" hidden="1">{"'Sheet1'!$L$16"}</definedName>
    <definedName name="sdfas" hidden="1">{0}</definedName>
    <definedName name="sdfd" hidden="1">{"'Sheet1'!$L$16"}</definedName>
    <definedName name="sdfda" hidden="1">{"'Sheet1'!$L$16"}</definedName>
    <definedName name="SDFDS" hidden="1">{"'Sheet1'!$L$16"}</definedName>
    <definedName name="sdff" localSheetId="11" hidden="1">{"'Sheet1'!$L$16"}</definedName>
    <definedName name="sdff" localSheetId="9" hidden="1">{"'Sheet1'!$L$16"}</definedName>
    <definedName name="sdff" localSheetId="8" hidden="1">{"'Sheet1'!$L$16"}</definedName>
    <definedName name="sdff" hidden="1">{"'Sheet1'!$L$16"}</definedName>
    <definedName name="sdfgdbdfb" hidden="1">{"'Sheet1'!$L$16"}</definedName>
    <definedName name="sdfgdfg" hidden="1">#REF!</definedName>
    <definedName name="sdfgsdfg" hidden="1">#REF!</definedName>
    <definedName name="sdfgsdfrg" hidden="1">#REF!</definedName>
    <definedName name="sdfhsf" hidden="1">#REF!</definedName>
    <definedName name="sdfsdfsd" localSheetId="11" hidden="1">{"'Sheet1'!$L$16"}</definedName>
    <definedName name="sdfsdfsd" localSheetId="9" hidden="1">{"'Sheet1'!$L$16"}</definedName>
    <definedName name="sdfsdfsd" localSheetId="8" hidden="1">{"'Sheet1'!$L$16"}</definedName>
    <definedName name="sdfsdfsd" hidden="1">{"'Sheet1'!$L$16"}</definedName>
    <definedName name="SDFSDFSDF" hidden="1">{#N/A,#N/A,FALSE,"기안지";#N/A,#N/A,FALSE,"통신지"}</definedName>
    <definedName name="sdfsdgfdg" hidden="1">#REF!</definedName>
    <definedName name="sdg" hidden="1">#REF!</definedName>
    <definedName name="SDMONG" localSheetId="4">#REF!</definedName>
    <definedName name="sds" localSheetId="11" hidden="1">{"'Sheet1'!$L$16"}</definedName>
    <definedName name="sds" localSheetId="9" hidden="1">{"'Sheet1'!$L$16"}</definedName>
    <definedName name="sds" localSheetId="8" hidden="1">{"'Sheet1'!$L$16"}</definedName>
    <definedName name="sds" hidden="1">{"'Sheet1'!$L$16"}</definedName>
    <definedName name="SDSAD" hidden="1">{"ECA Qtrs C",#N/A,TRUE,"ECA_Qtrs_C";"ECA Qtrs D",#N/A,TRUE,"ECA_Qtrs_D";"ECA Qtrs F",#N/A,TRUE,"ECA_Qtrs_F";"ECA Qtrs G",#N/A,TRUE,"ECA_Qtrs_G";"ECA SisterApt",#N/A,TRUE,"ECA_SisterApt";"ECA Nurses",#N/A,TRUE,"ECA_NursesHostel"}</definedName>
    <definedName name="sdsasaddsadsada" localSheetId="11" hidden="1">{0}</definedName>
    <definedName name="sdsasaddsadsada" localSheetId="9" hidden="1">{0}</definedName>
    <definedName name="sdsasaddsadsada" localSheetId="8" hidden="1">{0}</definedName>
    <definedName name="sdsasaddsadsada" hidden="1">{0}</definedName>
    <definedName name="sdsd" hidden="1">{"'Sheet1'!$L$16"}</definedName>
    <definedName name="SDVVSD" hidden="1">{#N/A,#N/A,FALSE,"Chi tiÆt"}</definedName>
    <definedName name="sdz" localSheetId="11" hidden="1">{"'Sheet1'!$L$16"}</definedName>
    <definedName name="sdz" localSheetId="9" hidden="1">{"'Sheet1'!$L$16"}</definedName>
    <definedName name="sdz" localSheetId="8" hidden="1">{"'Sheet1'!$L$16"}</definedName>
    <definedName name="sdz" hidden="1">{"'Sheet1'!$L$16"}</definedName>
    <definedName name="sđff" localSheetId="4">#REF!</definedName>
    <definedName name="sencount" hidden="1">1</definedName>
    <definedName name="sf" hidden="1">{#N/A,#N/A,FALSE,"特殊室（ＢＱ表）"}</definedName>
    <definedName name="sfafàaasafs" localSheetId="11" hidden="1">{"'Sheet1'!$L$16"}</definedName>
    <definedName name="sfafàaasafs" localSheetId="9" hidden="1">{"'Sheet1'!$L$16"}</definedName>
    <definedName name="sfafàaasafs" localSheetId="8" hidden="1">{"'Sheet1'!$L$16"}</definedName>
    <definedName name="sfafàaasafs" hidden="1">{"'Sheet1'!$L$16"}</definedName>
    <definedName name="sfaffasfasfas" localSheetId="11" hidden="1">{"'Sheet1'!$L$16"}</definedName>
    <definedName name="sfaffasfasfas" localSheetId="9" hidden="1">{"'Sheet1'!$L$16"}</definedName>
    <definedName name="sfaffasfasfas" localSheetId="8" hidden="1">{"'Sheet1'!$L$16"}</definedName>
    <definedName name="sfaffasfasfas" hidden="1">{"'Sheet1'!$L$16"}</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g" hidden="1">{"'Sheet1'!$L$16"}</definedName>
    <definedName name="sfsafsfds" hidden="1">{"'Sheet1'!$L$16"}</definedName>
    <definedName name="sfsdg" localSheetId="11" hidden="1">{"'Sheet1'!$L$16"}</definedName>
    <definedName name="sfsdg" localSheetId="9" hidden="1">{"'Sheet1'!$L$16"}</definedName>
    <definedName name="sfsdg" localSheetId="8" hidden="1">{"'Sheet1'!$L$16"}</definedName>
    <definedName name="sfsdg" hidden="1">{"'Sheet1'!$L$16"}</definedName>
    <definedName name="SFSFS" hidden="1">{"'Sheet1'!$L$16"}</definedName>
    <definedName name="sgasgreg" hidden="1">#REF!</definedName>
    <definedName name="sgfhsdhe" localSheetId="11" hidden="1">{"'Sheet1'!$L$16"}</definedName>
    <definedName name="sgfhsdhe" localSheetId="9" hidden="1">{"'Sheet1'!$L$16"}</definedName>
    <definedName name="sgfhsdhe" localSheetId="8" hidden="1">{"'Sheet1'!$L$16"}</definedName>
    <definedName name="sgfhsdhe" hidden="1">{"'Sheet1'!$L$16"}</definedName>
    <definedName name="SGG" hidden="1">{"'Sheet1'!$L$16"}</definedName>
    <definedName name="sgjhk" hidden="1">{"'Sheet1'!$L$16"}</definedName>
    <definedName name="sgsdg" localSheetId="11" hidden="1">{"'Sheet1'!$L$16"}</definedName>
    <definedName name="sgsdg" localSheetId="9" hidden="1">{"'Sheet1'!$L$16"}</definedName>
    <definedName name="sgsdg" localSheetId="8" hidden="1">{"'Sheet1'!$L$16"}</definedName>
    <definedName name="sgsdg" hidden="1">{"'Sheet1'!$L$16"}</definedName>
    <definedName name="sgsr" localSheetId="11" hidden="1">{"'Sheet1'!$L$16"}</definedName>
    <definedName name="sgsr" localSheetId="9" hidden="1">{"'Sheet1'!$L$16"}</definedName>
    <definedName name="sgsr" localSheetId="8" hidden="1">{"'Sheet1'!$L$16"}</definedName>
    <definedName name="sgsr" hidden="1">{"'Sheet1'!$L$16"}</definedName>
    <definedName name="sheet1" localSheetId="2" hidden="1">{"'Sheet1'!$L$16"}</definedName>
    <definedName name="sheet1" localSheetId="5" hidden="1">{"'Sheet1'!$L$16"}</definedName>
    <definedName name="sheet1" localSheetId="11" hidden="1">{"'Sheet1'!$L$16"}</definedName>
    <definedName name="sheet1" localSheetId="19" hidden="1">{"'Sheet1'!$L$16"}</definedName>
    <definedName name="sheet1" localSheetId="20" hidden="1">{"'Sheet1'!$L$16"}</definedName>
    <definedName name="sheet1" localSheetId="4" hidden="1">{"'Sheet1'!$L$16"}</definedName>
    <definedName name="sheet1" localSheetId="9" hidden="1">{"'Sheet1'!$L$16"}</definedName>
    <definedName name="sheet1" localSheetId="8" hidden="1">{"'Sheet1'!$L$16"}</definedName>
    <definedName name="sheet1" localSheetId="21" hidden="1">{"'Sheet1'!$L$16"}</definedName>
    <definedName name="sheet1" hidden="1">{"'Sheet1'!$L$16"}</definedName>
    <definedName name="sheet3" hidden="1">{"NGUYEN QUI THIEP - Personal View",#N/A,FALSE,"XDCB.HT.FUR."}</definedName>
    <definedName name="Sheet4" hidden="1">{"'Sheet1'!$L$16"}</definedName>
    <definedName name="sheet5" hidden="1">{"'Sheet1'!$L$16"}</definedName>
    <definedName name="sheetbv" hidden="1">{"'Sheet1'!$L$16"}</definedName>
    <definedName name="shsrhtr" localSheetId="11" hidden="1">{"'Sheet1'!$L$16"}</definedName>
    <definedName name="shsrhtr" localSheetId="9" hidden="1">{"'Sheet1'!$L$16"}</definedName>
    <definedName name="shsrhtr" localSheetId="8" hidden="1">{"'Sheet1'!$L$16"}</definedName>
    <definedName name="shsrhtr" hidden="1">{"'Sheet1'!$L$16"}</definedName>
    <definedName name="sht" localSheetId="4">#REF!</definedName>
    <definedName name="sht1p" localSheetId="4">#REF!</definedName>
    <definedName name="sht3p" localSheetId="4">#REF!</definedName>
    <definedName name="sieucao" localSheetId="4">#REF!</definedName>
    <definedName name="silo4" hidden="1">{"'ELEC'!$A$2:$H$216","'ELEC'!$C$2:$D$2"}</definedName>
    <definedName name="SIZE" localSheetId="4">#REF!</definedName>
    <definedName name="SL" localSheetId="4">#REF!</definedName>
    <definedName name="SL_CRD" localSheetId="4">#REF!</definedName>
    <definedName name="SL_CRS" localSheetId="4">#REF!</definedName>
    <definedName name="SL_CS" localSheetId="4">#REF!</definedName>
    <definedName name="SL_DD" localSheetId="4">#REF!</definedName>
    <definedName name="SLDKFJSLKDF" hidden="1">{#N/A,#N/A,FALSE,"기안지";#N/A,#N/A,FALSE,"통신지"}</definedName>
    <definedName name="slg" localSheetId="4">#REF!</definedName>
    <definedName name="So" localSheetId="11" hidden="1">{#N/A,#N/A,FALSE,"Chi tiÆt"}</definedName>
    <definedName name="So" localSheetId="9" hidden="1">{#N/A,#N/A,FALSE,"Chi tiÆt"}</definedName>
    <definedName name="So" localSheetId="8" hidden="1">{#N/A,#N/A,FALSE,"Chi tiÆt"}</definedName>
    <definedName name="So" hidden="1">{#N/A,#N/A,FALSE,"Chi tiÆt"}</definedName>
    <definedName name="soc3p" localSheetId="4">#REF!</definedName>
    <definedName name="solieu" localSheetId="4">#REF!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7</definedName>
    <definedName name="solver_nwt" hidden="1">1</definedName>
    <definedName name="solver_pre" hidden="1">0.000001</definedName>
    <definedName name="solver_rel1" hidden="1">1</definedName>
    <definedName name="solver_rel2" hidden="1">1</definedName>
    <definedName name="solver_rel3" hidden="1">3</definedName>
    <definedName name="solver_rel4" hidden="1">2</definedName>
    <definedName name="solver_rel5" hidden="1">5</definedName>
    <definedName name="solver_rel6" hidden="1">3</definedName>
    <definedName name="solver_rel7" hidden="1">2</definedName>
    <definedName name="solver_rhs5" localSheetId="11" hidden="1">binary</definedName>
    <definedName name="solver_rhs5" localSheetId="12" hidden="1">binary</definedName>
    <definedName name="solver_rhs5" localSheetId="13" hidden="1">binary</definedName>
    <definedName name="solver_rhs5" localSheetId="14" hidden="1">binary</definedName>
    <definedName name="solver_rhs5" localSheetId="9" hidden="1">binary</definedName>
    <definedName name="solver_rhs5" localSheetId="8" hidden="1">binary</definedName>
    <definedName name="solver_rhs5" hidden="1">binary</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ng_da" localSheetId="4">#REF!</definedName>
    <definedName name="SORT" localSheetId="4">#REF!</definedName>
    <definedName name="SortName" localSheetId="4">#REF!</definedName>
    <definedName name="SPEC" localSheetId="4">#REF!</definedName>
    <definedName name="SpecialPrice" localSheetId="1" hidden="1">#REF!</definedName>
    <definedName name="SpecialPrice" localSheetId="9" hidden="1">#REF!</definedName>
    <definedName name="SpecialPrice" hidden="1">#REF!</definedName>
    <definedName name="SPECSUMMARY" localSheetId="4">#REF!</definedName>
    <definedName name="Sprack" localSheetId="4">#REF!</definedName>
    <definedName name="srter" hidden="1">#REF!</definedName>
    <definedName name="SS" localSheetId="2" hidden="1">{"'Sheet1'!$L$16"}</definedName>
    <definedName name="SS" localSheetId="3" hidden="1">{"'Sheet1'!$L$16"}</definedName>
    <definedName name="SS" localSheetId="5" hidden="1">{"'Sheet1'!$L$16"}</definedName>
    <definedName name="SS" localSheetId="11" hidden="1">{"'Sheet1'!$L$16"}</definedName>
    <definedName name="SS" localSheetId="4" hidden="1">{"'Sheet1'!$L$16"}</definedName>
    <definedName name="SS" localSheetId="9" hidden="1">{"'Sheet1'!$L$16"}</definedName>
    <definedName name="SS" localSheetId="8" hidden="1">{"'Sheet1'!$L$16"}</definedName>
    <definedName name="SS" localSheetId="21" hidden="1">{"'Sheet1'!$L$16"}</definedName>
    <definedName name="SS" hidden="1">{"'Sheet1'!$L$16"}</definedName>
    <definedName name="ssd" hidden="1">{"Offgrid",#N/A,FALSE,"OFFGRID";"Region",#N/A,FALSE,"REGION";"Offgrid -2",#N/A,FALSE,"OFFGRID";"WTP",#N/A,FALSE,"WTP";"WTP -2",#N/A,FALSE,"WTP";"Project",#N/A,FALSE,"PROJECT";"Summary -2",#N/A,FALSE,"SUMMARY"}</definedName>
    <definedName name="sssdsdsd" hidden="1">#REF!</definedName>
    <definedName name="SSSS" localSheetId="11" hidden="1">{"'Sheet1'!$L$16"}</definedName>
    <definedName name="SSSS" localSheetId="9" hidden="1">{"'Sheet1'!$L$16"}</definedName>
    <definedName name="SSSS" localSheetId="8" hidden="1">{"'Sheet1'!$L$16"}</definedName>
    <definedName name="SSSS" hidden="1">{"'Sheet1'!$L$16"}</definedName>
    <definedName name="ssssssss" localSheetId="11" hidden="1">{"Offgrid",#N/A,FALSE,"OFFGRID";"Region",#N/A,FALSE,"REGION";"Offgrid -2",#N/A,FALSE,"OFFGRID";"WTP",#N/A,FALSE,"WTP";"WTP -2",#N/A,FALSE,"WTP";"Project",#N/A,FALSE,"PROJECT";"Summary -2",#N/A,FALSE,"SUMMARY"}</definedName>
    <definedName name="ssssssss" localSheetId="9" hidden="1">{"Offgrid",#N/A,FALSE,"OFFGRID";"Region",#N/A,FALSE,"REGION";"Offgrid -2",#N/A,FALSE,"OFFGRID";"WTP",#N/A,FALSE,"WTP";"WTP -2",#N/A,FALSE,"WTP";"Project",#N/A,FALSE,"PROJECT";"Summary -2",#N/A,FALSE,"SUMMARY"}</definedName>
    <definedName name="ssssssss" localSheetId="8" hidden="1">{"Offgrid",#N/A,FALSE,"OFFGRID";"Region",#N/A,FALSE,"REGION";"Offgrid -2",#N/A,FALSE,"OFFGRID";"WTP",#N/A,FALSE,"WTP";"WTP -2",#N/A,FALSE,"WTP";"Project",#N/A,FALSE,"PROJECT";"Summary -2",#N/A,FALSE,"SUMMARY"}</definedName>
    <definedName name="ssssssss" hidden="1">{"Offgrid",#N/A,FALSE,"OFFGRID";"Region",#N/A,FALSE,"REGION";"Offgrid -2",#N/A,FALSE,"OFFGRID";"WTP",#N/A,FALSE,"WTP";"WTP -2",#N/A,FALSE,"WTP";"Project",#N/A,FALSE,"PROJECT";"Summary -2",#N/A,FALSE,"SUMMARY"}</definedName>
    <definedName name="st1p" localSheetId="4">#REF!</definedName>
    <definedName name="st3p" localSheetId="4">#REF!</definedName>
    <definedName name="Start_1" localSheetId="4">#REF!</definedName>
    <definedName name="Start_10" localSheetId="4">#REF!</definedName>
    <definedName name="Start_11" localSheetId="4">#REF!</definedName>
    <definedName name="Start_12" localSheetId="4">#REF!</definedName>
    <definedName name="Start_13" localSheetId="4">#REF!</definedName>
    <definedName name="Start_2" localSheetId="4">#REF!</definedName>
    <definedName name="Start_3" localSheetId="4">#REF!</definedName>
    <definedName name="Start_4" localSheetId="4">#REF!</definedName>
    <definedName name="Start_5" localSheetId="4">#REF!</definedName>
    <definedName name="Start_6" localSheetId="4">#REF!</definedName>
    <definedName name="Start_7" localSheetId="4">#REF!</definedName>
    <definedName name="Start_8" localSheetId="4">#REF!</definedName>
    <definedName name="Start_9" localSheetId="4">#REF!</definedName>
    <definedName name="STJST" hidden="1">{"'Sheet1'!$L$16"}</definedName>
    <definedName name="sua" localSheetId="11" hidden="1">{"'Sheet1'!$L$16"}</definedName>
    <definedName name="sua" localSheetId="9" hidden="1">{"'Sheet1'!$L$16"}</definedName>
    <definedName name="sua" localSheetId="8" hidden="1">{"'Sheet1'!$L$16"}</definedName>
    <definedName name="sua" hidden="1">{"'Sheet1'!$L$16"}</definedName>
    <definedName name="sum" localSheetId="4">#REF!,#REF!</definedName>
    <definedName name="sumimasenn" hidden="1">{"'Sheet1'!$L$16"}</definedName>
    <definedName name="SUMITOMO" localSheetId="4">#REF!</definedName>
    <definedName name="SUMITOMO_GT" localSheetId="4">#REF!</definedName>
    <definedName name="SumKL" localSheetId="4">#REF!</definedName>
    <definedName name="summar" hidden="1">{#N/A,#N/A,FALSE,"特殊室（ＢＱ表）"}</definedName>
    <definedName name="SUMMARY" localSheetId="4">#REF!</definedName>
    <definedName name="SUOIDOI2" hidden="1">{"'Sheet1'!$L$16"}</definedName>
    <definedName name="svfdb" localSheetId="11" hidden="1">{"'Sheet1'!$L$16"}</definedName>
    <definedName name="svfdb" localSheetId="9" hidden="1">{"'Sheet1'!$L$16"}</definedName>
    <definedName name="svfdb" localSheetId="8" hidden="1">{"'Sheet1'!$L$16"}</definedName>
    <definedName name="svfdb" hidden="1">{"'Sheet1'!$L$16"}</definedName>
    <definedName name="sy" hidden="1">#REF!</definedName>
    <definedName name="t" localSheetId="4">#REF!</definedName>
    <definedName name="t101p" localSheetId="4">#REF!</definedName>
    <definedName name="t103p" localSheetId="4">#REF!</definedName>
    <definedName name="t10m" localSheetId="4">#REF!</definedName>
    <definedName name="T10nc" localSheetId="4">#REF!</definedName>
    <definedName name="t10nc1p" localSheetId="4">#REF!</definedName>
    <definedName name="T10vc" localSheetId="4">#REF!</definedName>
    <definedName name="T10vl" localSheetId="4">#REF!</definedName>
    <definedName name="t10vl1p" localSheetId="4">#REF!</definedName>
    <definedName name="t121p" localSheetId="4">#REF!</definedName>
    <definedName name="t123p" localSheetId="4">#REF!</definedName>
    <definedName name="T12nc" localSheetId="4">#REF!</definedName>
    <definedName name="t12nc3p" localSheetId="4">#REF!</definedName>
    <definedName name="T12vc" localSheetId="4">#REF!</definedName>
    <definedName name="T12vl" localSheetId="4">#REF!</definedName>
    <definedName name="t141p" localSheetId="4">#REF!</definedName>
    <definedName name="t143p" localSheetId="4">#REF!</definedName>
    <definedName name="T14nc" localSheetId="4">#REF!</definedName>
    <definedName name="T14vc" localSheetId="4">#REF!</definedName>
    <definedName name="T14vl" localSheetId="4">#REF!</definedName>
    <definedName name="t7m" localSheetId="4">#REF!</definedName>
    <definedName name="t8m" localSheetId="4">#REF!</definedName>
    <definedName name="tai" hidden="1">{"'Sheet1'!$L$16"}</definedName>
    <definedName name="Tam" localSheetId="8">#REF!</definedName>
    <definedName name="Tamdao" hidden="1">{"'Sheet1'!$L$16"}</definedName>
    <definedName name="tamm" hidden="1">{"'Sheet1'!$L$16"}</definedName>
    <definedName name="tammm" hidden="1">{"'Sheet1'!$L$16"}</definedName>
    <definedName name="tammmm" hidden="1">{#N/A,#N/A,FALSE,"Chi tiÆt"}</definedName>
    <definedName name="Tan" localSheetId="2" hidden="1">{"'Sheet1'!$L$16"}</definedName>
    <definedName name="Tan" localSheetId="3" hidden="1">{"'Sheet1'!$L$16"}</definedName>
    <definedName name="Tan" localSheetId="5" hidden="1">{"'Sheet1'!$L$16"}</definedName>
    <definedName name="Tan" localSheetId="11" hidden="1">{"'Sheet1'!$L$16"}</definedName>
    <definedName name="Tan" localSheetId="19" hidden="1">{"'Sheet1'!$L$16"}</definedName>
    <definedName name="Tan" localSheetId="20" hidden="1">{"'Sheet1'!$L$16"}</definedName>
    <definedName name="Tan" localSheetId="4" hidden="1">{"'Sheet1'!$L$16"}</definedName>
    <definedName name="Tan" localSheetId="9" hidden="1">{"'Sheet1'!$L$16"}</definedName>
    <definedName name="Tan" localSheetId="8" hidden="1">{"'Sheet1'!$L$16"}</definedName>
    <definedName name="Tan" localSheetId="21" hidden="1">{"'Sheet1'!$L$16"}</definedName>
    <definedName name="Tan" hidden="1">{"'Sheet1'!$L$16"}</definedName>
    <definedName name="TANK" localSheetId="4">#REF!</definedName>
    <definedName name="tax" localSheetId="11" hidden="1">{#N/A,#N/A,FALSE,"Aging Summary";#N/A,#N/A,FALSE,"Ratio Analysis";#N/A,#N/A,FALSE,"Test 120 Day Accts";#N/A,#N/A,FALSE,"Tickmarks"}</definedName>
    <definedName name="tax" localSheetId="9" hidden="1">{#N/A,#N/A,FALSE,"Aging Summary";#N/A,#N/A,FALSE,"Ratio Analysis";#N/A,#N/A,FALSE,"Test 120 Day Accts";#N/A,#N/A,FALSE,"Tickmarks"}</definedName>
    <definedName name="tax" localSheetId="8" hidden="1">{#N/A,#N/A,FALSE,"Aging Summary";#N/A,#N/A,FALSE,"Ratio Analysis";#N/A,#N/A,FALSE,"Test 120 Day Accts";#N/A,#N/A,FALSE,"Tickmarks"}</definedName>
    <definedName name="tax" hidden="1">{#N/A,#N/A,FALSE,"Aging Summary";#N/A,#N/A,FALSE,"Ratio Analysis";#N/A,#N/A,FALSE,"Test 120 Day Accts";#N/A,#N/A,FALSE,"Tickmarks"}</definedName>
    <definedName name="TB3db5ed52_1a03_420e_97b1_0630ff339940" localSheetId="8" hidden="1">#REF!</definedName>
    <definedName name="TB3db5ed52_1a03_420e_97b1_0630ff339940" hidden="1">#REF!</definedName>
    <definedName name="tbao" localSheetId="11" hidden="1">{"'Sheet1'!$L$16"}</definedName>
    <definedName name="tbao" localSheetId="9" hidden="1">{"'Sheet1'!$L$16"}</definedName>
    <definedName name="tbao" localSheetId="8" hidden="1">{"'Sheet1'!$L$16"}</definedName>
    <definedName name="tbao" hidden="1">{"'Sheet1'!$L$16"}</definedName>
    <definedName name="TBcc8322aa_a471_4503_846f_00e6ed8c72e9" localSheetId="8" hidden="1">#REF!</definedName>
    <definedName name="TBcc8322aa_a471_4503_846f_00e6ed8c72e9" hidden="1">#REF!</definedName>
    <definedName name="tbl_ProdInfo" localSheetId="1" hidden="1">#REF!</definedName>
    <definedName name="tbl_ProdInfo" localSheetId="9" hidden="1">#REF!</definedName>
    <definedName name="tbl_ProdInfo" hidden="1">#REF!</definedName>
    <definedName name="tbtram" localSheetId="4">#REF!</definedName>
    <definedName name="TC" localSheetId="4">#REF!</definedName>
    <definedName name="TC_NHANH1" localSheetId="4">#REF!</definedName>
    <definedName name="Tchuan" localSheetId="4">#REF!</definedName>
    <definedName name="td" localSheetId="4">#REF!</definedName>
    <definedName name="td10vl" localSheetId="4">#REF!</definedName>
    <definedName name="td12nc" localSheetId="4">#REF!</definedName>
    <definedName name="TD12vl" localSheetId="4">#REF!</definedName>
    <definedName name="TD1p1nc" localSheetId="4">#REF!</definedName>
    <definedName name="td1p1vc" localSheetId="4">#REF!</definedName>
    <definedName name="TD1p1vl" localSheetId="4">#REF!</definedName>
    <definedName name="TD1p2nc" localSheetId="4">#REF!</definedName>
    <definedName name="TD1p2vc" localSheetId="4">#REF!</definedName>
    <definedName name="TD1p2vl" localSheetId="4">#REF!</definedName>
    <definedName name="TD1pnc" localSheetId="4">#REF!</definedName>
    <definedName name="TD1pvl" localSheetId="4">#REF!</definedName>
    <definedName name="td3p" localSheetId="4">#REF!</definedName>
    <definedName name="TDctnc" localSheetId="4">#REF!</definedName>
    <definedName name="TDctvc" localSheetId="4">#REF!</definedName>
    <definedName name="TDctvl" localSheetId="4">#REF!</definedName>
    <definedName name="tdhgh" localSheetId="11" hidden="1">{"'Sheet1'!$L$16"}</definedName>
    <definedName name="tdhgh" localSheetId="9" hidden="1">{"'Sheet1'!$L$16"}</definedName>
    <definedName name="tdhgh" localSheetId="8" hidden="1">{"'Sheet1'!$L$16"}</definedName>
    <definedName name="tdhgh" hidden="1">{"'Sheet1'!$L$16"}</definedName>
    <definedName name="TdinhQT" localSheetId="4">#REF!</definedName>
    <definedName name="TDmnc" localSheetId="4">#REF!</definedName>
    <definedName name="TDmvc" localSheetId="4">#REF!</definedName>
    <definedName name="TDmvl" localSheetId="4">#REF!</definedName>
    <definedName name="tdnc1p" localSheetId="4">#REF!</definedName>
    <definedName name="tdtr2cnc" localSheetId="4">#REF!</definedName>
    <definedName name="tdtr2cvl" localSheetId="4">#REF!</definedName>
    <definedName name="tdvl1p" localSheetId="4">#REF!</definedName>
    <definedName name="te" hidden="1">#REF!</definedName>
    <definedName name="tecco" hidden="1">{"'Sheet1'!$L$16"}</definedName>
    <definedName name="tem" hidden="1">{"'Sheet1'!$L$16"}</definedName>
    <definedName name="TenBang" localSheetId="4">#REF!</definedName>
    <definedName name="tenck" localSheetId="4">#REF!</definedName>
    <definedName name="TenCtr" localSheetId="4">#REF!</definedName>
    <definedName name="TenHM" hidden="1">#REF!</definedName>
    <definedName name="TenHMuc" localSheetId="4">#REF!</definedName>
    <definedName name="test" localSheetId="4">#REF!</definedName>
    <definedName name="tet" hidden="1">{#N/A,#N/A,FALSE,"CCTV"}</definedName>
    <definedName name="TextRefCopyRangeCount" hidden="1">6</definedName>
    <definedName name="TG" localSheetId="4">#REF!</definedName>
    <definedName name="tgưgz" localSheetId="11" hidden="1">{"'Sheet1'!$L$16"}</definedName>
    <definedName name="tgưgz" localSheetId="9" hidden="1">{"'Sheet1'!$L$16"}</definedName>
    <definedName name="tgưgz" localSheetId="8" hidden="1">{"'Sheet1'!$L$16"}</definedName>
    <definedName name="tgưgz" hidden="1">{"'Sheet1'!$L$16"}</definedName>
    <definedName name="TIEN" localSheetId="4">#REF!</definedName>
    <definedName name="TIENLUONG" localSheetId="4">#REF!</definedName>
    <definedName name="TIM" hidden="1">{"'Sheet1'!$L$16"}</definedName>
    <definedName name="tim_xuat_hien" localSheetId="4">#REF!</definedName>
    <definedName name="tirirn" hidden="1">{"'Sheet1'!$L$16"}</definedName>
    <definedName name="TITAN" localSheetId="4">#REF!</definedName>
    <definedName name="tjhtrjntrsjnsr" localSheetId="11" hidden="1">{"'Sheet1'!$L$16"}</definedName>
    <definedName name="tjhtrjntrsjnsr" localSheetId="9" hidden="1">{"'Sheet1'!$L$16"}</definedName>
    <definedName name="tjhtrjntrsjnsr" localSheetId="8" hidden="1">{"'Sheet1'!$L$16"}</definedName>
    <definedName name="tjhtrjntrsjnsr" hidden="1">{"'Sheet1'!$L$16"}</definedName>
    <definedName name="tjhủn" localSheetId="11" hidden="1">{"Offgrid",#N/A,FALSE,"OFFGRID";"Region",#N/A,FALSE,"REGION";"Offgrid -2",#N/A,FALSE,"OFFGRID";"WTP",#N/A,FALSE,"WTP";"WTP -2",#N/A,FALSE,"WTP";"Project",#N/A,FALSE,"PROJECT";"Summary -2",#N/A,FALSE,"SUMMARY"}</definedName>
    <definedName name="tjhủn" localSheetId="9" hidden="1">{"Offgrid",#N/A,FALSE,"OFFGRID";"Region",#N/A,FALSE,"REGION";"Offgrid -2",#N/A,FALSE,"OFFGRID";"WTP",#N/A,FALSE,"WTP";"WTP -2",#N/A,FALSE,"WTP";"Project",#N/A,FALSE,"PROJECT";"Summary -2",#N/A,FALSE,"SUMMARY"}</definedName>
    <definedName name="tjhủn" localSheetId="8" hidden="1">{"Offgrid",#N/A,FALSE,"OFFGRID";"Region",#N/A,FALSE,"REGION";"Offgrid -2",#N/A,FALSE,"OFFGRID";"WTP",#N/A,FALSE,"WTP";"WTP -2",#N/A,FALSE,"WTP";"Project",#N/A,FALSE,"PROJECT";"Summary -2",#N/A,FALSE,"SUMMARY"}</definedName>
    <definedName name="tjhủn" hidden="1">{"Offgrid",#N/A,FALSE,"OFFGRID";"Region",#N/A,FALSE,"REGION";"Offgrid -2",#N/A,FALSE,"OFFGRID";"WTP",#N/A,FALSE,"WTP";"WTP -2",#N/A,FALSE,"WTP";"Project",#N/A,FALSE,"PROJECT";"Summary -2",#N/A,FALSE,"SUMMARY"}</definedName>
    <definedName name="tjjrj" localSheetId="11" hidden="1">{#N/A,#N/A,FALSE,"Chi tiÆt"}</definedName>
    <definedName name="tjjrj" localSheetId="9" hidden="1">{#N/A,#N/A,FALSE,"Chi tiÆt"}</definedName>
    <definedName name="tjjrj" localSheetId="8" hidden="1">{#N/A,#N/A,FALSE,"Chi tiÆt"}</definedName>
    <definedName name="tjjrj" hidden="1">{#N/A,#N/A,FALSE,"Chi tiÆt"}</definedName>
    <definedName name="TK" localSheetId="8">#REF!</definedName>
    <definedName name="tke" localSheetId="8">'Ty le'!tke</definedName>
    <definedName name="TKP" localSheetId="4">#REF!</definedName>
    <definedName name="TL_bill" localSheetId="4">#REF!</definedName>
    <definedName name="TL_VL" localSheetId="4">#REF!</definedName>
    <definedName name="TLAC120" localSheetId="4">#REF!</definedName>
    <definedName name="TLAC35" localSheetId="4">#REF!</definedName>
    <definedName name="TLAC50" localSheetId="4">#REF!</definedName>
    <definedName name="TLAC70" localSheetId="4">#REF!</definedName>
    <definedName name="TLAC95" localSheetId="4">#REF!</definedName>
    <definedName name="tlc" hidden="1">{"'Sheet1'!$L$16"}</definedName>
    <definedName name="TLD" localSheetId="4">#REF!</definedName>
    <definedName name="TLP" hidden="1">{#N/A,#N/A,FALSE,"Chi tiÆt"}</definedName>
    <definedName name="TLPMG" hidden="1">{"'Sheet1'!$L$16"}</definedName>
    <definedName name="TLY" localSheetId="4">#REF!</definedName>
    <definedName name="tmbctc" localSheetId="11" hidden="1">{"'Sheet1'!$L$16"}</definedName>
    <definedName name="tmbctc" localSheetId="9" hidden="1">{"'Sheet1'!$L$16"}</definedName>
    <definedName name="tmbctc" localSheetId="8" hidden="1">{"'Sheet1'!$L$16"}</definedName>
    <definedName name="tmbctc" hidden="1">{"'Sheet1'!$L$16"}</definedName>
    <definedName name="TNCM" localSheetId="4">#REF!</definedName>
    <definedName name="TNCN" localSheetId="11" hidden="1">{"'Sheet1'!$L$16"}</definedName>
    <definedName name="TNCN" localSheetId="9" hidden="1">{"'Sheet1'!$L$16"}</definedName>
    <definedName name="TNCN" localSheetId="8" hidden="1">{"'Sheet1'!$L$16"}</definedName>
    <definedName name="TNCN" hidden="1">{"'Sheet1'!$L$16"}</definedName>
    <definedName name="TNM" localSheetId="11" hidden="1">{"'Sheet1'!$L$16"}</definedName>
    <definedName name="TNM" localSheetId="9" hidden="1">{"'Sheet1'!$L$16"}</definedName>
    <definedName name="TNM" localSheetId="8" hidden="1">{"'Sheet1'!$L$16"}</definedName>
    <definedName name="TNM" hidden="1">{"'Sheet1'!$L$16"}</definedName>
    <definedName name="TNO" localSheetId="4">#REF!</definedName>
    <definedName name="toilet" hidden="1">{"'Sheet1'!$L$16"}</definedName>
    <definedName name="Tong" localSheetId="4">#REF!</definedName>
    <definedName name="tongbt" localSheetId="4">#REF!</definedName>
    <definedName name="tongcong" localSheetId="4">#REF!</definedName>
    <definedName name="tongdientich" localSheetId="4">#REF!</definedName>
    <definedName name="TONGDUTOAN" localSheetId="4">#REF!</definedName>
    <definedName name="Tonghop" localSheetId="11" hidden="1">{"'Sheet1'!$L$16"}</definedName>
    <definedName name="Tonghop" localSheetId="9" hidden="1">{"'Sheet1'!$L$16"}</definedName>
    <definedName name="Tonghop" localSheetId="8" hidden="1">{"'Sheet1'!$L$16"}</definedName>
    <definedName name="Tonghop" hidden="1">{"'Sheet1'!$L$16"}</definedName>
    <definedName name="TongMuc" hidden="1">#REF!</definedName>
    <definedName name="tongthep" localSheetId="4">#REF!</definedName>
    <definedName name="tongthetich" localSheetId="4">#REF!</definedName>
    <definedName name="TOTAL" localSheetId="4">#REF!</definedName>
    <definedName name="TPLRP" localSheetId="4">#REF!</definedName>
    <definedName name="TT_1P" localSheetId="4">#REF!</definedName>
    <definedName name="TT_3p" localSheetId="4">#REF!</definedName>
    <definedName name="TTDD" localSheetId="4">#REF!</definedName>
    <definedName name="TTDD1P" localSheetId="4">#REF!</definedName>
    <definedName name="TTDD3P" localSheetId="4">#REF!</definedName>
    <definedName name="TTDDCT3p" localSheetId="4">#REF!</definedName>
    <definedName name="TTDKKH" localSheetId="4">#REF!</definedName>
    <definedName name="tttskldf" hidden="1">{0}</definedName>
    <definedName name="ttttt" hidden="1">#REF!</definedName>
    <definedName name="ｔｔｔｔｔ" hidden="1">{"'Sheet1'!$L$16"}</definedName>
    <definedName name="TTTR" localSheetId="4">#REF!</definedName>
    <definedName name="tthi" localSheetId="4">#REF!</definedName>
    <definedName name="tthkprtn" hidden="1">{"'Sheet1'!$L$16"}</definedName>
    <definedName name="TTHU" hidden="1">{"'Sheet1'!$L$16"}</definedName>
    <definedName name="ttronmk" localSheetId="4">#REF!</definedName>
    <definedName name="tuan" localSheetId="11" hidden="1">{"'Sheet1'!$L$16"}</definedName>
    <definedName name="tuan" localSheetId="9" hidden="1">{"'Sheet1'!$L$16"}</definedName>
    <definedName name="tuan" localSheetId="8" hidden="1">{"'Sheet1'!$L$16"}</definedName>
    <definedName name="tuan" hidden="1">{"'Sheet1'!$L$16"}</definedName>
    <definedName name="tuan03" localSheetId="11" hidden="1">{"'Sheet1'!$L$16"}</definedName>
    <definedName name="tuan03" localSheetId="9" hidden="1">{"'Sheet1'!$L$16"}</definedName>
    <definedName name="tuan03" localSheetId="8" hidden="1">{"'Sheet1'!$L$16"}</definedName>
    <definedName name="tuan03" hidden="1">{"'Sheet1'!$L$16"}</definedName>
    <definedName name="TUANKHANHTUYET45" hidden="1">{0}</definedName>
    <definedName name="Tuong_dau_HD" localSheetId="4">#REF!</definedName>
    <definedName name="tuy" hidden="1">{"'Sheet1'!$L$16"}</definedName>
    <definedName name="tuyen" hidden="1">{"'Sheet1'!$L$16"}</definedName>
    <definedName name="tuyennhanh" localSheetId="11" hidden="1">{"'Sheet1'!$L$16"}</definedName>
    <definedName name="tuyennhanh" localSheetId="9" hidden="1">{"'Sheet1'!$L$16"}</definedName>
    <definedName name="tuyennhanh" localSheetId="8" hidden="1">{"'Sheet1'!$L$16"}</definedName>
    <definedName name="tuyennhanh" hidden="1">{"'Sheet1'!$L$16"}</definedName>
    <definedName name="tv75nc" localSheetId="4">#REF!</definedName>
    <definedName name="tv75vl" localSheetId="4">#REF!</definedName>
    <definedName name="tvbt" localSheetId="4">#REF!</definedName>
    <definedName name="tvg" localSheetId="4">#REF!</definedName>
    <definedName name="twerjhr"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ty" hidden="1">{"'Sheet1'!$L$16"}</definedName>
    <definedName name="ty_gia" localSheetId="4">#REF!</definedName>
    <definedName name="Ty_gia_Yen" localSheetId="4">#REF!</definedName>
    <definedName name="ty_le" localSheetId="4">#REF!</definedName>
    <definedName name="ty_le_BTN" localSheetId="4">#REF!</definedName>
    <definedName name="Ty_le1" localSheetId="4">#REF!</definedName>
    <definedName name="TYJTJMMHJM" hidden="1">{"'Sheet1'!$L$16"}</definedName>
    <definedName name="tyle2" localSheetId="4">#REF!</definedName>
    <definedName name="tyu" localSheetId="11" hidden="1">{"'Sheet1'!$L$16"}</definedName>
    <definedName name="tyu" localSheetId="9" hidden="1">{"'Sheet1'!$L$16"}</definedName>
    <definedName name="tyu" localSheetId="8" hidden="1">{"'Sheet1'!$L$16"}</definedName>
    <definedName name="tyu" hidden="1">{"'Sheet1'!$L$16"}</definedName>
    <definedName name="TH" localSheetId="11" hidden="1">{"'Sheet1'!$L$16"}</definedName>
    <definedName name="TH" localSheetId="9" hidden="1">{"'Sheet1'!$L$16"}</definedName>
    <definedName name="TH" localSheetId="8" hidden="1">{"'Sheet1'!$L$16"}</definedName>
    <definedName name="TH" hidden="1">{"'Sheet1'!$L$16"}</definedName>
    <definedName name="th.xls" hidden="1">{"'Sheet1'!$L$16"}</definedName>
    <definedName name="tha" localSheetId="8" hidden="1">{"'Sheet1'!$L$16"}</definedName>
    <definedName name="thai" localSheetId="4">#REF!</definedName>
    <definedName name="ThamTraDT" hidden="1">#REF!</definedName>
    <definedName name="ThamTraTK" hidden="1">#REF!</definedName>
    <definedName name="thang" localSheetId="4">#REF!</definedName>
    <definedName name="Thang_Long" localSheetId="4">#REF!</definedName>
    <definedName name="Thang_Long_GT" localSheetId="4">#REF!</definedName>
    <definedName name="thang10" localSheetId="11" hidden="1">{"'Sheet1'!$L$16"}</definedName>
    <definedName name="thang10" localSheetId="9" hidden="1">{"'Sheet1'!$L$16"}</definedName>
    <definedName name="thang10" localSheetId="8" hidden="1">{"'Sheet1'!$L$16"}</definedName>
    <definedName name="thang10" hidden="1">{"'Sheet1'!$L$16"}</definedName>
    <definedName name="THANH" localSheetId="11" hidden="1">{"'Sheet1'!$L$16"}</definedName>
    <definedName name="THANH" localSheetId="9" hidden="1">{"'Sheet1'!$L$16"}</definedName>
    <definedName name="THANH" localSheetId="8" hidden="1">{"'Sheet1'!$L$16"}</definedName>
    <definedName name="THANH" hidden="1">{"'Sheet1'!$L$16"}</definedName>
    <definedName name="Thanh_CT" localSheetId="4">#REF!</definedName>
    <definedName name="thanhtien" localSheetId="4">#REF!</definedName>
    <definedName name="ÞBM" localSheetId="4">#REF!</definedName>
    <definedName name="Þcot" localSheetId="4">#REF!</definedName>
    <definedName name="THCP4" hidden="1">{"'Sheet1'!$L$16"}</definedName>
    <definedName name="ÞCTd4" localSheetId="4">#REF!</definedName>
    <definedName name="ÞCTt4" localSheetId="4">#REF!</definedName>
    <definedName name="Þdamd4" localSheetId="4">#REF!</definedName>
    <definedName name="Þdamt4" localSheetId="4">#REF!</definedName>
    <definedName name="THEP_D32" localSheetId="4">#REF!</definedName>
    <definedName name="thepban" localSheetId="4">#REF!</definedName>
    <definedName name="Thepsan" hidden="1">{"'Sheet1'!$L$16"}</definedName>
    <definedName name="thepsan2" hidden="1">{"'Sheet1'!$L$16"}</definedName>
    <definedName name="thetichck" localSheetId="4">#REF!</definedName>
    <definedName name="THG" hidden="1">{"'Sheet1'!$L$16"}</definedName>
    <definedName name="THGO1pnc" localSheetId="4">#REF!</definedName>
    <definedName name="THHD" hidden="1">{"'Sheet1'!$L$16"}</definedName>
    <definedName name="thht" localSheetId="4">#REF!</definedName>
    <definedName name="THHVT" hidden="1">{"'Sheet1'!$L$16"}</definedName>
    <definedName name="THI" localSheetId="4">#REF!</definedName>
    <definedName name="ThietBiTK" hidden="1">#REF!</definedName>
    <definedName name="thkl" localSheetId="11" hidden="1">{"'Sheet1'!$L$16"}</definedName>
    <definedName name="thkl" localSheetId="9" hidden="1">{"'Sheet1'!$L$16"}</definedName>
    <definedName name="thkl" localSheetId="8" hidden="1">{"'Sheet1'!$L$16"}</definedName>
    <definedName name="thkl" hidden="1">{"'Sheet1'!$L$16"}</definedName>
    <definedName name="thkl2" hidden="1">{"'Sheet1'!$L$16"}</definedName>
    <definedName name="thkl3" hidden="1">{"'Sheet1'!$L$16"}</definedName>
    <definedName name="THKLPSM" hidden="1">{"'Sheet1'!$L$16"}</definedName>
    <definedName name="THKP_tec" hidden="1">{"'Sheet1'!$L$16"}</definedName>
    <definedName name="thkp3" localSheetId="4">#REF!</definedName>
    <definedName name="thkp5" hidden="1">{"'Sheet1'!$L$16"}</definedName>
    <definedName name="thkp6" hidden="1">{"'Sheet1'!$L$16"}</definedName>
    <definedName name="thkp7" hidden="1">{"'Sheet1'!$L$16"}</definedName>
    <definedName name="THKP7YT" hidden="1">{"'Sheet1'!$L$16"}</definedName>
    <definedName name="thkpdnt" hidden="1">{"'Sheet1'!$L$16"}</definedName>
    <definedName name="thkprtn" hidden="1">{"'Sheet1'!$L$16"}</definedName>
    <definedName name="THKS" localSheetId="11" hidden="1">{"'Sheet1'!$L$16"}</definedName>
    <definedName name="THKS" localSheetId="9" hidden="1">{"'Sheet1'!$L$16"}</definedName>
    <definedName name="THKS" localSheetId="8" hidden="1">{"'Sheet1'!$L$16"}</definedName>
    <definedName name="THKS" hidden="1">{"'Sheet1'!$L$16"}</definedName>
    <definedName name="THLeloi" hidden="1">{"'Sheet1'!$L$16"}</definedName>
    <definedName name="Þmong" localSheetId="4">#REF!</definedName>
    <definedName name="ÞNXoldk" localSheetId="4">#REF!</definedName>
    <definedName name="thng" hidden="1">{#N/A,#N/A,FALSE,"Chi tiÆt"}</definedName>
    <definedName name="THNgHue" hidden="1">{"'Sheet1'!$L$16"}</definedName>
    <definedName name="THNgThHoc" hidden="1">{"'Sheet1'!$L$16"}</definedName>
    <definedName name="THOAT" hidden="1">{"'Sheet1'!$L$16"}</definedName>
    <definedName name="THOIDOIKH" localSheetId="4">#REF!</definedName>
    <definedName name="THQuiCapChan" hidden="1">{"'Sheet1'!$L$16"}</definedName>
    <definedName name="thQuicaple" hidden="1">{"'Sheet1'!$L$16"}</definedName>
    <definedName name="Þsan" localSheetId="4">#REF!</definedName>
    <definedName name="THT" localSheetId="4">#REF!</definedName>
    <definedName name="thtich1" localSheetId="4">#REF!</definedName>
    <definedName name="thtich2" localSheetId="4">#REF!</definedName>
    <definedName name="thtich3" localSheetId="4">#REF!</definedName>
    <definedName name="thtich4" localSheetId="4">#REF!</definedName>
    <definedName name="thtich5" localSheetId="4">#REF!</definedName>
    <definedName name="thtich6" localSheetId="4">#REF!</definedName>
    <definedName name="thtt" localSheetId="4">#REF!</definedName>
    <definedName name="THTranPhu" hidden="1">{"'Sheet1'!$L$16"}</definedName>
    <definedName name="thtrh" hidden="1">#REF!</definedName>
    <definedName name="thu" localSheetId="11" hidden="1">{"'Sheet1'!$L$16"}</definedName>
    <definedName name="thu" localSheetId="9" hidden="1">{"'Sheet1'!$L$16"}</definedName>
    <definedName name="thu" localSheetId="8" hidden="1">{"'Sheet1'!$L$16"}</definedName>
    <definedName name="thu" hidden="1">{"'Sheet1'!$L$16"}</definedName>
    <definedName name="THUNHAPCU" localSheetId="4">#REF!</definedName>
    <definedName name="thuy" localSheetId="11" hidden="1">{"'Sheet1'!$L$16"}</definedName>
    <definedName name="thuy" localSheetId="9" hidden="1">{"'Sheet1'!$L$16"}</definedName>
    <definedName name="thuy" localSheetId="8" hidden="1">{"'Sheet1'!$L$16"}</definedName>
    <definedName name="thuy" hidden="1">{"'Sheet1'!$L$16"}</definedName>
    <definedName name="thuyt" hidden="1">{"'Sheet1'!$L$16"}</definedName>
    <definedName name="thvlmoi" hidden="1">{"'Sheet1'!$L$16"}</definedName>
    <definedName name="thvlmoimoi" hidden="1">{"'Sheet1'!$L$16"}</definedName>
    <definedName name="thytr" hidden="1">#REF!</definedName>
    <definedName name="Tra_Cot" localSheetId="4">#REF!</definedName>
    <definedName name="Tra_DM_su_dung" localSheetId="4">#REF!</definedName>
    <definedName name="Tra_don_gia_KS" localSheetId="4">#REF!</definedName>
    <definedName name="Tra_DTCT" localSheetId="4">#REF!</definedName>
    <definedName name="Tra_ten_cong" localSheetId="4">#REF!</definedName>
    <definedName name="Tra_tim_hang_mucPT_trung" localSheetId="4">#REF!</definedName>
    <definedName name="TRADE2" localSheetId="4">#REF!</definedName>
    <definedName name="tran" localSheetId="11" hidden="1">{"'现金流量表（全部投资）'!$B$4:$P$23"}</definedName>
    <definedName name="tran" localSheetId="9" hidden="1">{"'现金流量表（全部投资）'!$B$4:$P$23"}</definedName>
    <definedName name="tran" localSheetId="8" hidden="1">{"'现金流量表（全部投资）'!$B$4:$P$23"}</definedName>
    <definedName name="tran" hidden="1">{"'现金流量表（全部投资）'!$B$4:$P$23"}</definedName>
    <definedName name="tre" hidden="1">{#N/A,#N/A,FALSE,"Chi tiÆt"}</definedName>
    <definedName name="trgy" hidden="1">{"'Sheet1'!$L$16"}</definedName>
    <definedName name="Trô_P1" localSheetId="4">#REF!</definedName>
    <definedName name="Trô_P10" localSheetId="4">#REF!</definedName>
    <definedName name="Trô_P11" localSheetId="4">#REF!</definedName>
    <definedName name="Trô_P2" localSheetId="4">#REF!</definedName>
    <definedName name="Trô_P3" localSheetId="4">#REF!</definedName>
    <definedName name="Trô_P4" localSheetId="4">#REF!</definedName>
    <definedName name="Trô_P5" localSheetId="4">#REF!</definedName>
    <definedName name="Trô_P6" localSheetId="4">#REF!</definedName>
    <definedName name="Trô_P7" localSheetId="4">#REF!</definedName>
    <definedName name="Trô_P8" localSheetId="4">#REF!</definedName>
    <definedName name="Trô_P9" localSheetId="4">#REF!</definedName>
    <definedName name="trrh" localSheetId="11" hidden="1">{"'Sheet1'!$L$16"}</definedName>
    <definedName name="trrh" localSheetId="9" hidden="1">{"'Sheet1'!$L$16"}</definedName>
    <definedName name="trrh" localSheetId="8" hidden="1">{"'Sheet1'!$L$16"}</definedName>
    <definedName name="trrh" hidden="1">{"'Sheet1'!$L$16"}</definedName>
    <definedName name="Truong" hidden="1">#REF!</definedName>
    <definedName name="trutriutit" hidden="1">{#N/A,#N/A,FALSE,"속도"}</definedName>
    <definedName name="uassw_sh" localSheetId="11" hidden="1">{"'Sheet1'!$L$16"}</definedName>
    <definedName name="uassw_sh" localSheetId="9" hidden="1">{"'Sheet1'!$L$16"}</definedName>
    <definedName name="uassw_sh" localSheetId="8" hidden="1">{"'Sheet1'!$L$16"}</definedName>
    <definedName name="uassw_sh" hidden="1">{"'Sheet1'!$L$16"}</definedName>
    <definedName name="UBDT" localSheetId="11" hidden="1">{"'Sheet1'!$L$16"}</definedName>
    <definedName name="UBDT" localSheetId="9" hidden="1">{"'Sheet1'!$L$16"}</definedName>
    <definedName name="UBDT" localSheetId="8" hidden="1">{"'Sheet1'!$L$16"}</definedName>
    <definedName name="UBDT" hidden="1">{"'Sheet1'!$L$16"}</definedName>
    <definedName name="uchihashi" hidden="1">{#N/A,#N/A,FALSE,"特殊室（ＢＱ表）"}</definedName>
    <definedName name="UI" hidden="1">#REF!</definedName>
    <definedName name="uip" hidden="1">{"'Sheet1'!$L$16"}</definedName>
    <definedName name="ujdffdf" hidden="1">{#N/A,#N/A,FALSE,"단가표지"}</definedName>
    <definedName name="ukluy" hidden="1">{"'Sheet1'!$L$16"}</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ủnt" localSheetId="11" hidden="1">{"'Sheet1'!$L$16"}</definedName>
    <definedName name="ủnt" localSheetId="9" hidden="1">{"'Sheet1'!$L$16"}</definedName>
    <definedName name="ủnt" localSheetId="8" hidden="1">{"'Sheet1'!$L$16"}</definedName>
    <definedName name="ủnt" hidden="1">{"'Sheet1'!$L$16"}</definedName>
    <definedName name="UP" localSheetId="4">#REF!,#REF!,#REF!,#REF!,#REF!,#REF!,#REF!,#REF!,#REF!,#REF!,#REF!</definedName>
    <definedName name="uqweiqieio" localSheetId="11" hidden="1">{"'Sheet1'!$L$16"}</definedName>
    <definedName name="uqweiqieio" localSheetId="9" hidden="1">{"'Sheet1'!$L$16"}</definedName>
    <definedName name="uqweiqieio" localSheetId="8" hidden="1">{"'Sheet1'!$L$16"}</definedName>
    <definedName name="uqweiqieio" hidden="1">{"'Sheet1'!$L$16"}</definedName>
    <definedName name="urreur" hidden="1">{#N/A,#N/A,FALSE,"사업총괄";#N/A,#N/A,FALSE,"장비사업";#N/A,#N/A,FALSE,"철구사업";#N/A,#N/A,FALSE,"준설사업"}</definedName>
    <definedName name="urtureu" hidden="1">{#N/A,#N/A,FALSE,"전력간선"}</definedName>
    <definedName name="urtureuer" hidden="1">{#N/A,#N/A,FALSE,"구조2"}</definedName>
    <definedName name="uru4u4urur" hidden="1">{#N/A,#N/A,FALSE,"배수1"}</definedName>
    <definedName name="usd" localSheetId="8">16000</definedName>
    <definedName name="utyutru"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utrutr" hidden="1">{#N/A,#N/A,FALSE,"배수2"}</definedName>
    <definedName name="uyi" localSheetId="11" hidden="1">{"'Sheet1'!$L$16"}</definedName>
    <definedName name="uyi" localSheetId="9" hidden="1">{"'Sheet1'!$L$16"}</definedName>
    <definedName name="uyi" localSheetId="8" hidden="1">{"'Sheet1'!$L$16"}</definedName>
    <definedName name="uyi" hidden="1">{"'Sheet1'!$L$16"}</definedName>
    <definedName name="ủytỉt" localSheetId="11" hidden="1">{"'Sheet1'!$L$16"}</definedName>
    <definedName name="ủytỉt" localSheetId="9" hidden="1">{"'Sheet1'!$L$16"}</definedName>
    <definedName name="ủytỉt" localSheetId="8" hidden="1">{"'Sheet1'!$L$16"}</definedName>
    <definedName name="ủytỉt" hidden="1">{"'Sheet1'!$L$16"}</definedName>
    <definedName name="uytjhtdjtj" localSheetId="11" hidden="1">{"'Sheet1'!$L$16"}</definedName>
    <definedName name="uytjhtdjtj" localSheetId="9" hidden="1">{"'Sheet1'!$L$16"}</definedName>
    <definedName name="uytjhtdjtj" localSheetId="8" hidden="1">{"'Sheet1'!$L$16"}</definedName>
    <definedName name="uytjhtdjtj" hidden="1">{"'Sheet1'!$L$16"}</definedName>
    <definedName name="ưeawegw" hidden="1">#REF!</definedName>
    <definedName name="ưegweg" hidden="1">{"'Sheet1'!$L$16"}</definedName>
    <definedName name="ưergasd" hidden="1">#REF!</definedName>
    <definedName name="ưergwrgn" hidden="1">{"'Sheet1'!$L$16"}</definedName>
    <definedName name="ưgawegw" hidden="1">#REF!</definedName>
    <definedName name="V.clvl3" hidden="1">{"'Sheet1'!$L$16"}</definedName>
    <definedName name="V8.Refresh" hidden="1">{"NGUYEN QUI THIEP - Personal View",#N/A,FALSE,"XDCB.HT.FUR."}</definedName>
    <definedName name="Value30" localSheetId="4">#REF!</definedName>
    <definedName name="Value31" localSheetId="4">#REF!</definedName>
    <definedName name="Value32" localSheetId="4">#REF!</definedName>
    <definedName name="Value33" localSheetId="4">#REF!</definedName>
    <definedName name="Value34" localSheetId="4">#REF!</definedName>
    <definedName name="Value35" localSheetId="4">#REF!</definedName>
    <definedName name="Value36" localSheetId="4">#REF!</definedName>
    <definedName name="Value37" localSheetId="4">#REF!</definedName>
    <definedName name="Value38" localSheetId="4">#REF!</definedName>
    <definedName name="Value39" localSheetId="4">#REF!</definedName>
    <definedName name="Value4" localSheetId="4">#REF!</definedName>
    <definedName name="Value40" localSheetId="4">#REF!</definedName>
    <definedName name="Value41" localSheetId="4">#REF!</definedName>
    <definedName name="Value42" localSheetId="4">#REF!</definedName>
    <definedName name="Value43" localSheetId="4">#REF!</definedName>
    <definedName name="Value44" localSheetId="4">#REF!</definedName>
    <definedName name="Value45" localSheetId="4">#REF!</definedName>
    <definedName name="Value46" localSheetId="4">#REF!</definedName>
    <definedName name="Value47" localSheetId="4">#REF!</definedName>
    <definedName name="Value48" localSheetId="4">#REF!</definedName>
    <definedName name="Value49" localSheetId="4">#REF!</definedName>
    <definedName name="Value5" localSheetId="4">#REF!</definedName>
    <definedName name="Value50" localSheetId="4">#REF!</definedName>
    <definedName name="Value51" localSheetId="4">#REF!</definedName>
    <definedName name="Value52" localSheetId="4">#REF!</definedName>
    <definedName name="Value53" localSheetId="4">#REF!</definedName>
    <definedName name="Value54" localSheetId="4">#REF!</definedName>
    <definedName name="Value55" localSheetId="4">#REF!</definedName>
    <definedName name="Value6" localSheetId="4">#REF!</definedName>
    <definedName name="Value7" localSheetId="4">#REF!</definedName>
    <definedName name="Value8" localSheetId="4">#REF!</definedName>
    <definedName name="Value9" localSheetId="4">#REF!</definedName>
    <definedName name="van" localSheetId="11" hidden="1">{"'Sheet1'!$L$16"}</definedName>
    <definedName name="van" localSheetId="9" hidden="1">{"'Sheet1'!$L$16"}</definedName>
    <definedName name="van" localSheetId="8" hidden="1">{"'Sheet1'!$L$16"}</definedName>
    <definedName name="van" hidden="1">{"'Sheet1'!$L$16"}</definedName>
    <definedName name="VARIINST" localSheetId="4">#REF!</definedName>
    <definedName name="VARIPURC" localSheetId="4">#REF!</definedName>
    <definedName name="VAT" localSheetId="4">#REF!</definedName>
    <definedName name="vat" localSheetId="8">5</definedName>
    <definedName name="VatLieuKhac" localSheetId="4">#REF!</definedName>
    <definedName name="VATM" hidden="1">{"'Sheet1'!$L$16"}</definedName>
    <definedName name="vbtchongnuocm300" localSheetId="4">#REF!</definedName>
    <definedName name="vbtm150" localSheetId="4">#REF!</definedName>
    <definedName name="vbtm300" localSheetId="4">#REF!</definedName>
    <definedName name="vbtm400" localSheetId="4">#REF!</definedName>
    <definedName name="vbvb" hidden="1">#REF!</definedName>
    <definedName name="vcbo1" hidden="1">{"'Sheet1'!$L$16"}</definedName>
    <definedName name="VCDD1P" localSheetId="4">#REF!</definedName>
    <definedName name="VCDD3p" localSheetId="4">#REF!</definedName>
    <definedName name="VCDDCT3p" localSheetId="4">#REF!</definedName>
    <definedName name="VCDDMBA" localSheetId="4">#REF!</definedName>
    <definedName name="vcoto" localSheetId="11" hidden="1">{"'Sheet1'!$L$16"}</definedName>
    <definedName name="vcoto" localSheetId="9" hidden="1">{"'Sheet1'!$L$16"}</definedName>
    <definedName name="vcoto" localSheetId="8" hidden="1">{"'Sheet1'!$L$16"}</definedName>
    <definedName name="vcoto" hidden="1">{"'Sheet1'!$L$16"}</definedName>
    <definedName name="VCTT" localSheetId="4">#REF!</definedName>
    <definedName name="VCVBT1" localSheetId="4">#REF!</definedName>
    <definedName name="VCVBT2" localSheetId="4">#REF!</definedName>
    <definedName name="VCHT" localSheetId="4">#REF!</definedName>
    <definedName name="vd" localSheetId="4">#REF!</definedName>
    <definedName name="vd3p" localSheetId="4">#REF!</definedName>
    <definedName name="vdfgdfg" hidden="1">{"'Sheet1'!$L$16"}</definedName>
    <definedName name="vghn" hidden="1">{"'Sheet1'!$L$16"}</definedName>
    <definedName name="vgjh" hidden="1">{#N/A,#N/A,FALSE,"特殊室（ＢＱ表）"}</definedName>
    <definedName name="vgk" localSheetId="4">#REF!</definedName>
    <definedName name="vgt" localSheetId="4">#REF!</definedName>
    <definedName name="viet" localSheetId="4">#REF!</definedName>
    <definedName name="viet1" localSheetId="11" hidden="1">{#N/A,#N/A,FALSE,"Chi tiÆt"}</definedName>
    <definedName name="viet1" localSheetId="9" hidden="1">{#N/A,#N/A,FALSE,"Chi tiÆt"}</definedName>
    <definedName name="viet1" localSheetId="8" hidden="1">{#N/A,#N/A,FALSE,"Chi tiÆt"}</definedName>
    <definedName name="viet1" hidden="1">{#N/A,#N/A,FALSE,"Chi tiÆt"}</definedName>
    <definedName name="viet10" localSheetId="11" hidden="1">{"'Sheet1'!$L$16"}</definedName>
    <definedName name="viet10" localSheetId="9" hidden="1">{"'Sheet1'!$L$16"}</definedName>
    <definedName name="viet10" localSheetId="8" hidden="1">{"'Sheet1'!$L$16"}</definedName>
    <definedName name="viet10" hidden="1">{"'Sheet1'!$L$16"}</definedName>
    <definedName name="viet11" localSheetId="11" hidden="1">{#N/A,#N/A,FALSE,"Chi tiÆt"}</definedName>
    <definedName name="viet11" localSheetId="9" hidden="1">{#N/A,#N/A,FALSE,"Chi tiÆt"}</definedName>
    <definedName name="viet11" localSheetId="8" hidden="1">{#N/A,#N/A,FALSE,"Chi tiÆt"}</definedName>
    <definedName name="viet11" hidden="1">{#N/A,#N/A,FALSE,"Chi tiÆt"}</definedName>
    <definedName name="viet12" localSheetId="11" hidden="1">{"'Sheet1'!$L$16"}</definedName>
    <definedName name="viet12" localSheetId="9" hidden="1">{"'Sheet1'!$L$16"}</definedName>
    <definedName name="viet12" localSheetId="8" hidden="1">{"'Sheet1'!$L$16"}</definedName>
    <definedName name="viet12" hidden="1">{"'Sheet1'!$L$16"}</definedName>
    <definedName name="viet13" localSheetId="11" hidden="1">{#N/A,#N/A,FALSE,"Chi tiÆt"}</definedName>
    <definedName name="viet13" localSheetId="9" hidden="1">{#N/A,#N/A,FALSE,"Chi tiÆt"}</definedName>
    <definedName name="viet13" localSheetId="8" hidden="1">{#N/A,#N/A,FALSE,"Chi tiÆt"}</definedName>
    <definedName name="viet13" hidden="1">{#N/A,#N/A,FALSE,"Chi tiÆt"}</definedName>
    <definedName name="viet14" localSheetId="11" hidden="1">{#N/A,#N/A,FALSE,"Chi tiÆt"}</definedName>
    <definedName name="viet14" localSheetId="9" hidden="1">{#N/A,#N/A,FALSE,"Chi tiÆt"}</definedName>
    <definedName name="viet14" localSheetId="8" hidden="1">{#N/A,#N/A,FALSE,"Chi tiÆt"}</definedName>
    <definedName name="viet14" hidden="1">{#N/A,#N/A,FALSE,"Chi tiÆt"}</definedName>
    <definedName name="viet3" localSheetId="11" hidden="1">{"'Sheet1'!$L$16"}</definedName>
    <definedName name="viet3" localSheetId="9" hidden="1">{"'Sheet1'!$L$16"}</definedName>
    <definedName name="viet3" localSheetId="8" hidden="1">{"'Sheet1'!$L$16"}</definedName>
    <definedName name="viet3" hidden="1">{"'Sheet1'!$L$16"}</definedName>
    <definedName name="viet4" localSheetId="11" hidden="1">{#N/A,#N/A,FALSE,"Chi tiÆt"}</definedName>
    <definedName name="viet4" localSheetId="9" hidden="1">{#N/A,#N/A,FALSE,"Chi tiÆt"}</definedName>
    <definedName name="viet4" localSheetId="8" hidden="1">{#N/A,#N/A,FALSE,"Chi tiÆt"}</definedName>
    <definedName name="viet4" hidden="1">{#N/A,#N/A,FALSE,"Chi tiÆt"}</definedName>
    <definedName name="viet5" localSheetId="11" hidden="1">{"'Sheet1'!$L$16"}</definedName>
    <definedName name="viet5" localSheetId="9" hidden="1">{"'Sheet1'!$L$16"}</definedName>
    <definedName name="viet5" localSheetId="8" hidden="1">{"'Sheet1'!$L$16"}</definedName>
    <definedName name="viet5" hidden="1">{"'Sheet1'!$L$16"}</definedName>
    <definedName name="viet6" localSheetId="11" hidden="1">{#N/A,#N/A,FALSE,"Chi tiÆt"}</definedName>
    <definedName name="viet6" localSheetId="9" hidden="1">{#N/A,#N/A,FALSE,"Chi tiÆt"}</definedName>
    <definedName name="viet6" localSheetId="8" hidden="1">{#N/A,#N/A,FALSE,"Chi tiÆt"}</definedName>
    <definedName name="viet6" hidden="1">{#N/A,#N/A,FALSE,"Chi tiÆt"}</definedName>
    <definedName name="viet7" localSheetId="11" hidden="1">{"'Sheet1'!$L$16"}</definedName>
    <definedName name="viet7" localSheetId="9" hidden="1">{"'Sheet1'!$L$16"}</definedName>
    <definedName name="viet7" localSheetId="8" hidden="1">{"'Sheet1'!$L$16"}</definedName>
    <definedName name="viet7" hidden="1">{"'Sheet1'!$L$16"}</definedName>
    <definedName name="viet8" localSheetId="11" hidden="1">{"'Sheet1'!$L$16"}</definedName>
    <definedName name="viet8" localSheetId="9" hidden="1">{"'Sheet1'!$L$16"}</definedName>
    <definedName name="viet8" localSheetId="8" hidden="1">{"'Sheet1'!$L$16"}</definedName>
    <definedName name="viet8" hidden="1">{"'Sheet1'!$L$16"}</definedName>
    <definedName name="viet9" localSheetId="11" hidden="1">{#N/A,#N/A,FALSE,"Chi tiÆt"}</definedName>
    <definedName name="viet9" localSheetId="9" hidden="1">{#N/A,#N/A,FALSE,"Chi tiÆt"}</definedName>
    <definedName name="viet9" localSheetId="8" hidden="1">{#N/A,#N/A,FALSE,"Chi tiÆt"}</definedName>
    <definedName name="viet9" hidden="1">{#N/A,#N/A,FALSE,"Chi tiÆt"}</definedName>
    <definedName name="Vikeo" localSheetId="11" hidden="1">{"'Sheet1'!$L$16"}</definedName>
    <definedName name="Vikeo" localSheetId="9" hidden="1">{"'Sheet1'!$L$16"}</definedName>
    <definedName name="Vikeo" localSheetId="8" hidden="1">{"'Sheet1'!$L$16"}</definedName>
    <definedName name="Vikeo" hidden="1">{"'Sheet1'!$L$16"}</definedName>
    <definedName name="vkcauthang" localSheetId="4">#REF!</definedName>
    <definedName name="vksan" localSheetId="4">#REF!</definedName>
    <definedName name="VL" localSheetId="4">#REF!</definedName>
    <definedName name="VL_RC1" localSheetId="4">#REF!</definedName>
    <definedName name="VL_RC2" localSheetId="4">#REF!</definedName>
    <definedName name="VL_Rnha" localSheetId="4">#REF!</definedName>
    <definedName name="VL_RS" localSheetId="4">#REF!</definedName>
    <definedName name="VL1P" localSheetId="4">#REF!</definedName>
    <definedName name="VL3P" localSheetId="4">#REF!</definedName>
    <definedName name="VLCT3p" localSheetId="4">#REF!</definedName>
    <definedName name="vldn400" localSheetId="4">#REF!</definedName>
    <definedName name="vldn600" localSheetId="4">#REF!</definedName>
    <definedName name="VLIEU" localSheetId="4">#REF!</definedName>
    <definedName name="VLPhu" hidden="1">#REF!</definedName>
    <definedName name="vltram" localSheetId="4">#REF!</definedName>
    <definedName name="VLXD" hidden="1">#REF!</definedName>
    <definedName name="vr3p" localSheetId="4">#REF!</definedName>
    <definedName name="ｖｖｖ" hidden="1">{"'Sheet1'!$L$16"}</definedName>
    <definedName name="ｖｖｖｖｖ" hidden="1">{"'Sheet1'!$L$16"}</definedName>
    <definedName name="vvvvvvv" localSheetId="11" hidden="1">{#N/A,#N/A,FALSE,"Chi tiÆt"}</definedName>
    <definedName name="vvvvvvv" localSheetId="9" hidden="1">{#N/A,#N/A,FALSE,"Chi tiÆt"}</definedName>
    <definedName name="vvvvvvv" localSheetId="8" hidden="1">{#N/A,#N/A,FALSE,"Chi tiÆt"}</definedName>
    <definedName name="vvvvvvv" hidden="1">{#N/A,#N/A,FALSE,"Chi tiÆt"}</definedName>
    <definedName name="vxaqn2" localSheetId="4">#REF!</definedName>
    <definedName name="vxbqn2" localSheetId="4">#REF!</definedName>
    <definedName name="vxcqn2" localSheetId="4">#REF!</definedName>
    <definedName name="VXVZX" hidden="1">{"'Sheet1'!$L$16"}</definedName>
    <definedName name="W" localSheetId="4">#REF!</definedName>
    <definedName name="walkway" hidden="1">{"'Sheet1'!$L$16"}</definedName>
    <definedName name="WEQWEQ" hidden="1">{0,0,0,0}</definedName>
    <definedName name="werar" hidden="1">{"'Sheet1'!$L$16"}</definedName>
    <definedName name="wererr" hidden="1">{#N/A,#N/A,FALSE,"운반시간"}</definedName>
    <definedName name="werewr" hidden="1">{#N/A,#N/A,FALSE,"골재소요량";#N/A,#N/A,FALSE,"골재소요량"}</definedName>
    <definedName name="werwer"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gyw" localSheetId="11" hidden="1">{"'Sheet1'!$L$16"}</definedName>
    <definedName name="wgyw" localSheetId="9" hidden="1">{"'Sheet1'!$L$16"}</definedName>
    <definedName name="wgyw" localSheetId="8" hidden="1">{"'Sheet1'!$L$16"}</definedName>
    <definedName name="wgyw" hidden="1">{"'Sheet1'!$L$16"}</definedName>
    <definedName name="win.VESSE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dow" hidden="1">{"ECA Qtrs C",#N/A,TRUE,"ECA_Qtrs_C";"ECA Qtrs D",#N/A,TRUE,"ECA_Qtrs_D";"ECA Qtrs F",#N/A,TRUE,"ECA_Qtrs_F";"ECA Qtrs G",#N/A,TRUE,"ECA_Qtrs_G";"ECA SisterApt",#N/A,TRUE,"ECA_SisterApt";"ECA Nurses",#N/A,TRUE,"ECA_NursesHostel"}</definedName>
    <definedName name="wis" hidden="1">#REF!</definedName>
    <definedName name="wm.조골재1" hidden="1">{#N/A,#N/A,FALSE,"조골재"}</definedName>
    <definedName name="wqe" hidden="1">{"'ELEC'!$A$2:$H$216","'ELEC'!$C$2:$D$2"}</definedName>
    <definedName name="WRITE" hidden="1">{#N/A,#N/A,FALSE,"CCTV"}</definedName>
    <definedName name="WRN" hidden="1">{#N/A,#N/A,FALSE,"CCTV"}</definedName>
    <definedName name="wrn.1월제조원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wrn.2번." hidden="1">{#N/A,#N/A,FALSE,"2~8번"}</definedName>
    <definedName name="wrn.2월제조원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wrn.97년._.사업계획._.및._.예산지침." hidden="1">{#N/A,#N/A,TRUE,"1";#N/A,#N/A,TRUE,"2";#N/A,#N/A,TRUE,"3";#N/A,#N/A,TRUE,"4";#N/A,#N/A,TRUE,"5";#N/A,#N/A,TRUE,"6";#N/A,#N/A,TRUE,"7"}</definedName>
    <definedName name="wrn.A." hidden="1">{#N/A,#N/A,TRUE,"SUM";#N/A,#N/A,TRUE,"EE";#N/A,#N/A,TRUE,"AC";#N/A,#N/A,TRUE,"SN"}</definedName>
    <definedName name="wrn.aaa." localSheetId="11" hidden="1">{#N/A,#N/A,FALSE,"Sheet1";#N/A,#N/A,FALSE,"Sheet1";#N/A,#N/A,FALSE,"Sheet1"}</definedName>
    <definedName name="wrn.aaa." localSheetId="9" hidden="1">{#N/A,#N/A,FALSE,"Sheet1";#N/A,#N/A,FALSE,"Sheet1";#N/A,#N/A,FALSE,"Sheet1"}</definedName>
    <definedName name="wrn.aaa." localSheetId="8" hidden="1">{#N/A,#N/A,FALSE,"Sheet1";#N/A,#N/A,FALSE,"Sheet1";#N/A,#N/A,FALSE,"Sheet1"}</definedName>
    <definedName name="wrn.aaa." hidden="1">{#N/A,#N/A,FALSE,"Sheet1";#N/A,#N/A,FALSE,"Sheet1";#N/A,#N/A,FALSE,"Sheet1"}</definedName>
    <definedName name="wrn.Aging._.and._.Trend._.Analysis." localSheetId="11"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ng._.ke._.nhan._.hang." hidden="1">{#N/A,#N/A,FALSE,"Ke khai NH"}</definedName>
    <definedName name="wrn.BAOCAO." hidden="1">{#N/A,#N/A,FALSE,"sum";#N/A,#N/A,FALSE,"MARTV";#N/A,#N/A,FALSE,"APRTV"}</definedName>
    <definedName name="wrn.BIDSUM." hidden="1">{#N/A,#N/A,TRUE,"SUMMARY";#N/A,#N/A,TRUE,"ISBL";#N/A,#N/A,TRUE,"OSBL";#N/A,#N/A,TRUE,"OFFSITE";#N/A,#N/A,TRUE,"STEAM"}</definedName>
    <definedName name="wrn.BILLS._.OF._.QUANTITY." hidden="1">{#N/A,#N/A,TRUE,"Str.";#N/A,#N/A,TRUE,"Steel &amp; Roof";#N/A,#N/A,TRUE,"Arc.";#N/A,#N/A,TRUE,"Preliminary";#N/A,#N/A,TRUE,"Sum_Prelim"}</definedName>
    <definedName name="wrn.BM." hidden="1">{#N/A,#N/A,FALSE,"CCTV"}</definedName>
    <definedName name="wrn.cong." localSheetId="11" hidden="1">{#N/A,#N/A,FALSE,"Sheet1"}</definedName>
    <definedName name="wrn.cong." localSheetId="9" hidden="1">{#N/A,#N/A,FALSE,"Sheet1"}</definedName>
    <definedName name="wrn.cong." localSheetId="8" hidden="1">{#N/A,#N/A,FALSE,"Sheet1"}</definedName>
    <definedName name="wrn.cong." hidden="1">{#N/A,#N/A,FALSE,"Sheet1"}</definedName>
    <definedName name="wrn.Che._.do._.duoc._.huong." hidden="1">{#N/A,#N/A,FALSE,"BN (2)"}</definedName>
    <definedName name="wrn.chi._.tiÆt." localSheetId="2" hidden="1">{#N/A,#N/A,FALSE,"Chi tiÆt"}</definedName>
    <definedName name="wrn.chi._.tiÆt." localSheetId="3" hidden="1">{#N/A,#N/A,FALSE,"Chi tiÆt"}</definedName>
    <definedName name="wrn.chi._.tiÆt." localSheetId="5" hidden="1">{#N/A,#N/A,FALSE,"Chi tiÆt"}</definedName>
    <definedName name="wrn.chi._.tiÆt." localSheetId="11" hidden="1">{#N/A,#N/A,FALSE,"Chi tiÆt"}</definedName>
    <definedName name="wrn.chi._.tiÆt." localSheetId="4" hidden="1">{#N/A,#N/A,FALSE,"Chi tiÆt"}</definedName>
    <definedName name="wrn.chi._.tiÆt." localSheetId="9" hidden="1">{#N/A,#N/A,FALSE,"Chi tiÆt"}</definedName>
    <definedName name="wrn.chi._.tiÆt." localSheetId="8" hidden="1">{#N/A,#N/A,FALSE,"Chi tiÆt"}</definedName>
    <definedName name="wrn.chi._.tiÆt." localSheetId="21" hidden="1">{#N/A,#N/A,FALSE,"Chi tiÆt"}</definedName>
    <definedName name="wrn.chi._.tiÆt." hidden="1">{#N/A,#N/A,FALSE,"Chi tiÆt"}</definedName>
    <definedName name="wrn.DIRLABR." hidden="1">{#N/A,#N/A,TRUE,"CS&amp;SS(AG)";#N/A,#N/A,TRUE,"CS(UG)";#N/A,#N/A,TRUE,"CSCL(UG)";#N/A,#N/A,TRUE,"KYNAR";#N/A,#N/A,TRUE,"ALLOY904";#N/A,#N/A,TRUE,"TITANIUM";#N/A,#N/A,TRUE,"STMTRACE"}</definedName>
    <definedName name="wrn.FORM." hidden="1">{#N/A,#N/A,FALSE,"FORM A";#N/A,#N/A,FALSE,"FORM D";#N/A,#N/A,FALSE,"FORM E-1";#N/A,#N/A,FALSE,"FORM E-2";#N/A,#N/A,FALSE,"FORM F";#N/A,#N/A,FALSE,"FORM G";#N/A,#N/A,FALSE,"FORM H-1";#N/A,#N/A,FALSE,"FORM H-2";#N/A,#N/A,FALSE,"FORM H-3";#N/A,#N/A,FALSE,"FORM H-4";#N/A,#N/A,FALSE,"FORM H-5";#N/A,#N/A,FALSE,"FORM I";#N/A,#N/A,FALSE,"FORM J"}</definedName>
    <definedName name="wrn.Giáy._.bao._.no." hidden="1">{#N/A,#N/A,FALSE,"BN"}</definedName>
    <definedName name="wrn.in." localSheetId="11" hidden="1">{" d - Personal View",#N/A,TRUE,"TH_Congno";"Dung",#N/A,TRUE,"XEM_CONG_NO"}</definedName>
    <definedName name="wrn.in." localSheetId="9" hidden="1">{" d - Personal View",#N/A,TRUE,"TH_Congno";"Dung",#N/A,TRUE,"XEM_CONG_NO"}</definedName>
    <definedName name="wrn.in." localSheetId="8" hidden="1">{" d - Personal View",#N/A,TRUE,"TH_Congno";"Dung",#N/A,TRUE,"XEM_CONG_NO"}</definedName>
    <definedName name="wrn.in." hidden="1">{" d - Personal View",#N/A,TRUE,"TH_Congno";"Dung",#N/A,TRUE,"XEM_CONG_NO"}</definedName>
    <definedName name="wrn.INDIRCOS." hidden="1">{#N/A,#N/A,TRUE,"FIELDOFF";#N/A,#N/A,TRUE,"SCAFF";#N/A,#N/A,TRUE,"CONSTEQP";#N/A,#N/A,TRUE,"FUELUBE";#N/A,#N/A,TRUE,"CONSUME";#N/A,#N/A,TRUE,"FIELDEXP";#N/A,#N/A,TRUE,"MANPLAN";#N/A,#N/A,TRUE,"EQPLAN"}</definedName>
    <definedName name="wrn.inv._.budget." localSheetId="11" hidden="1">{"invbud-1",#N/A,FALSE,"A";"invbud-1CW",#N/A,FALSE,"A";"Desinvesteringen",#N/A,FALSE,"C"}</definedName>
    <definedName name="wrn.inv._.budget." localSheetId="9" hidden="1">{"invbud-1",#N/A,FALSE,"A";"invbud-1CW",#N/A,FALSE,"A";"Desinvesteringen",#N/A,FALSE,"C"}</definedName>
    <definedName name="wrn.inv._.budget." localSheetId="8" hidden="1">{"invbud-1",#N/A,FALSE,"A";"invbud-1CW",#N/A,FALSE,"A";"Desinvesteringen",#N/A,FALSE,"C"}</definedName>
    <definedName name="wrn.inv._.budget." hidden="1">{"invbud-1",#N/A,FALSE,"A";"invbud-1CW",#N/A,FALSE,"A";"Desinvesteringen",#N/A,FALSE,"C"}</definedName>
    <definedName name="wrn.mai._.khanh." hidden="1">{"NGUYEN QUI THIEP - Personal View",#N/A,FALSE,"XDCB.HT.FUR."}</definedName>
    <definedName name="wrn.Monthly._.Statement." localSheetId="2" hidden="1">{#N/A,#N/A,FALSE,"Tabelle2";#N/A,#N/A,FALSE,"Tabelle1"}</definedName>
    <definedName name="wrn.Monthly._.Statement." localSheetId="5" hidden="1">{#N/A,#N/A,FALSE,"Tabelle2";#N/A,#N/A,FALSE,"Tabelle1"}</definedName>
    <definedName name="wrn.Monthly._.Statement." localSheetId="11" hidden="1">{#N/A,#N/A,FALSE,"Tabelle2";#N/A,#N/A,FALSE,"Tabelle1"}</definedName>
    <definedName name="wrn.Monthly._.Statement." localSheetId="4" hidden="1">{#N/A,#N/A,FALSE,"Tabelle2";#N/A,#N/A,FALSE,"Tabelle1"}</definedName>
    <definedName name="wrn.Monthly._.Statement." localSheetId="9" hidden="1">{#N/A,#N/A,FALSE,"Tabelle2";#N/A,#N/A,FALSE,"Tabelle1"}</definedName>
    <definedName name="wrn.Monthly._.Statement." localSheetId="8" hidden="1">{#N/A,#N/A,FALSE,"Tabelle2";#N/A,#N/A,FALSE,"Tabelle1"}</definedName>
    <definedName name="wrn.Monthly._.Statement." localSheetId="21" hidden="1">{#N/A,#N/A,FALSE,"Tabelle2";#N/A,#N/A,FALSE,"Tabelle1"}</definedName>
    <definedName name="wrn.Monthly._.Statement." hidden="1">{#N/A,#N/A,FALSE,"Tabelle2";#N/A,#N/A,FALSE,"Tabelle1"}</definedName>
    <definedName name="wrn.Print._.Output." hidden="1">{#N/A,#N/A,FALSE,"OUTPUT SHEET "}</definedName>
    <definedName name="wrn.re_xoa2"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eport1." hidden="1">{#N/A,#N/A,FALSE,"特殊室（ＢＱ表）"}</definedName>
    <definedName name="wrn.Residential." hidden="1">{"ECA Qtrs C",#N/A,TRUE,"ECA_Qtrs_C";"ECA Qtrs D",#N/A,TRUE,"ECA_Qtrs_D";"ECA Qtrs F",#N/A,TRUE,"ECA_Qtrs_F";"ECA Qtrs G",#N/A,TRUE,"ECA_Qtrs_G";"ECA SisterApt",#N/A,TRUE,"ECA_SisterApt";"ECA Nurses",#N/A,TRUE,"ECA_NursesHostel"}</definedName>
    <definedName name="wrn.TEST." hidden="1">{#N/A,#N/A,FALSE,"QWAKW2003zu02"}</definedName>
    <definedName name="wrn.TestRep." hidden="1">{"Test",#N/A,FALSE,"Index";#N/A,"RISK",FALSE,"MarketProjection"}</definedName>
    <definedName name="wrn.vd." localSheetId="11" hidden="1">{#N/A,#N/A,TRUE,"BT M200 da 10x20"}</definedName>
    <definedName name="wrn.vd." localSheetId="9" hidden="1">{#N/A,#N/A,TRUE,"BT M200 da 10x20"}</definedName>
    <definedName name="wrn.vd." localSheetId="8" hidden="1">{#N/A,#N/A,TRUE,"BT M200 da 10x20"}</definedName>
    <definedName name="wrn.vd." hidden="1">{#N/A,#N/A,TRUE,"BT M200 da 10x20"}</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Work._.Report." localSheetId="11" hidden="1">{"accomplishment",#N/A,FALSE,"Summary Week 3"}</definedName>
    <definedName name="wrn.Work._.Report." localSheetId="9" hidden="1">{"accomplishment",#N/A,FALSE,"Summary Week 3"}</definedName>
    <definedName name="wrn.Work._.Report." localSheetId="8" hidden="1">{"accomplishment",#N/A,FALSE,"Summary Week 3"}</definedName>
    <definedName name="wrn.Work._.Report." hidden="1">{"accomplishment",#N/A,FALSE,"Summary Week 3"}</definedName>
    <definedName name="wrn.건설기계사업소._.상반기보고." hidden="1">{#N/A,#N/A,FALSE,"사업총괄";#N/A,#N/A,FALSE,"장비사업";#N/A,#N/A,FALSE,"철구사업";#N/A,#N/A,FALSE,"준설사업"}</definedName>
    <definedName name="wrn.골재소요량." hidden="1">{#N/A,#N/A,FALSE,"골재소요량";#N/A,#N/A,FALSE,"골재소요량"}</definedName>
    <definedName name="wrn.교육청." hidden="1">{#N/A,#N/A,FALSE,"전력간선"}</definedName>
    <definedName name="wrn.구조2." hidden="1">{#N/A,#N/A,FALSE,"구조2"}</definedName>
    <definedName name="wrn.단가표지." hidden="1">{#N/A,#N/A,FALSE,"단가표지"}</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대차._.대조표." hidden="1">{#N/A,#N/A,TRUE,"대 차 대 조 표"}</definedName>
    <definedName name="wrn.배수1." hidden="1">{#N/A,#N/A,FALSE,"배수1"}</definedName>
    <definedName name="wrn.배수2." hidden="1">{#N/A,#N/A,FALSE,"배수2"}</definedName>
    <definedName name="wrn.변경예산." hidden="1">{#N/A,#N/A,FALSE,"변경관리예산";#N/A,#N/A,FALSE,"변경장비예산";#N/A,#N/A,FALSE,"변경준설예산";#N/A,#N/A,FALSE,"변경철구예산"}</definedName>
    <definedName name="wrn.부대1." hidden="1">{#N/A,#N/A,FALSE,"부대1"}</definedName>
    <definedName name="wrn.부대2." hidden="1">{#N/A,#N/A,FALSE,"부대2"}</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속도." hidden="1">{#N/A,#N/A,FALSE,"속도"}</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실행품의." hidden="1">{#N/A,#N/A,FALSE,"갑지";#N/A,#N/A,FALSE,"개요";#N/A,#N/A,FALSE,"비목별";#N/A,#N/A,FALSE,"건물별";#N/A,#N/A,FALSE,"기구표";#N/A,#N/A,FALSE,"직원투입"}</definedName>
    <definedName name="wrn.업체별._.견적공사명." hidden="1">{"SJ - 기본 보기",#N/A,FALSE,"공사별 외주견적"}</definedName>
    <definedName name="wrn.예상손익." hidden="1">{#N/A,#N/A,FALSE,"예상손익";#N/A,#N/A,FALSE,"관리분석";#N/A,#N/A,FALSE,"장비분석";#N/A,#N/A,FALSE,"준설분석";#N/A,#N/A,FALSE,"철구분석"}</definedName>
    <definedName name="wrn.운반시간." hidden="1">{#N/A,#N/A,FALSE,"운반시간"}</definedName>
    <definedName name="wrn.이정표." hidden="1">{#N/A,#N/A,FALSE,"이정표"}</definedName>
    <definedName name="wrn.조골재." hidden="1">{#N/A,#N/A,FALSE,"조골재"}</definedName>
    <definedName name="wrn.진각빌딩." hidden="1">{#N/A,#N/A,FALSE,"품의서";#N/A,#N/A,FALSE,"견적실행대비분석표";#N/A,#N/A,FALSE,"공종별도급대비견적실행";#N/A,#N/A,FALSE,"외주공사 추정금액";#N/A,#N/A,FALSE,"공종별도급대비계약현황"}</definedName>
    <definedName name="wrn.철골집계표._.5칸." hidden="1">{#N/A,#N/A,FALSE,"Sheet1"}</definedName>
    <definedName name="wrn.토공1." hidden="1">{#N/A,#N/A,FALSE,"구조1"}</definedName>
    <definedName name="wrn.토공2." hidden="1">{#N/A,#N/A,FALSE,"토공2"}</definedName>
    <definedName name="wrn.통신지." hidden="1">{#N/A,#N/A,FALSE,"기안지";#N/A,#N/A,FALSE,"통신지"}</definedName>
    <definedName name="wrn.포장1." hidden="1">{#N/A,#N/A,FALSE,"포장1";#N/A,#N/A,FALSE,"포장1"}</definedName>
    <definedName name="wrn.포장2." hidden="1">{#N/A,#N/A,FALSE,"포장2"}</definedName>
    <definedName name="wrn.표지." hidden="1">{#N/A,#N/A,FALSE,"표지"}</definedName>
    <definedName name="wrn.표지목차." hidden="1">{#N/A,#N/A,FALSE,"표지목차"}</definedName>
    <definedName name="wrn.현장._.NCR._.분석." hidden="1">{#N/A,#N/A,FALSE,"현장 NCR 분석";#N/A,#N/A,FALSE,"현장품질감사";#N/A,#N/A,FALSE,"현장품질감사"}</definedName>
    <definedName name="wrn.혼합골재." hidden="1">{#N/A,#N/A,FALSE,"혼합골재"}</definedName>
    <definedName name="wrn_xoa2" hidden="1">{#N/A,#N/A,FALSE,"Chi tiÆt"}</definedName>
    <definedName name="wrnf.report" localSheetId="11"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RS" hidden="1">{"'장비'!$A$3:$M$12"}</definedName>
    <definedName name="wrww" localSheetId="11" hidden="1">{"Offgrid",#N/A,FALSE,"OFFGRID";"Region",#N/A,FALSE,"REGION";"Offgrid -2",#N/A,FALSE,"OFFGRID";"WTP",#N/A,FALSE,"WTP";"WTP -2",#N/A,FALSE,"WTP";"Project",#N/A,FALSE,"PROJECT";"Summary -2",#N/A,FALSE,"SUMMARY"}</definedName>
    <definedName name="wrww" localSheetId="9" hidden="1">{"Offgrid",#N/A,FALSE,"OFFGRID";"Region",#N/A,FALSE,"REGION";"Offgrid -2",#N/A,FALSE,"OFFGRID";"WTP",#N/A,FALSE,"WTP";"WTP -2",#N/A,FALSE,"WTP";"Project",#N/A,FALSE,"PROJECT";"Summary -2",#N/A,FALSE,"SUMMARY"}</definedName>
    <definedName name="wrww" localSheetId="8" hidden="1">{"Offgrid",#N/A,FALSE,"OFFGRID";"Region",#N/A,FALSE,"REGION";"Offgrid -2",#N/A,FALSE,"OFFGRID";"WTP",#N/A,FALSE,"WTP";"WTP -2",#N/A,FALSE,"WTP";"Project",#N/A,FALSE,"PROJECT";"Summary -2",#N/A,FALSE,"SUMMARY"}</definedName>
    <definedName name="wrww" hidden="1">{"Offgrid",#N/A,FALSE,"OFFGRID";"Region",#N/A,FALSE,"REGION";"Offgrid -2",#N/A,FALSE,"OFFGRID";"WTP",#N/A,FALSE,"WTP";"WTP -2",#N/A,FALSE,"WTP";"Project",#N/A,FALSE,"PROJECT";"Summary -2",#N/A,FALSE,"SUMMARY"}</definedName>
    <definedName name="wvu.박경희." localSheetId="11"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localSheetId="9"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localSheetId="8"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w" localSheetId="11" hidden="1">{#N/A,#N/A,FALSE,"Aging Summary";#N/A,#N/A,FALSE,"Ratio Analysis";#N/A,#N/A,FALSE,"Test 120 Day Accts";#N/A,#N/A,FALSE,"Tickmarks"}</definedName>
    <definedName name="ww" localSheetId="9" hidden="1">{#N/A,#N/A,FALSE,"Aging Summary";#N/A,#N/A,FALSE,"Ratio Analysis";#N/A,#N/A,FALSE,"Test 120 Day Accts";#N/A,#N/A,FALSE,"Tickmarks"}</definedName>
    <definedName name="ww" localSheetId="8" hidden="1">{#N/A,#N/A,FALSE,"Aging Summary";#N/A,#N/A,FALSE,"Ratio Analysis";#N/A,#N/A,FALSE,"Test 120 Day Accts";#N/A,#N/A,FALSE,"Tickmarks"}</definedName>
    <definedName name="ww" hidden="1">{#N/A,#N/A,FALSE,"Aging Summary";#N/A,#N/A,FALSE,"Ratio Analysis";#N/A,#N/A,FALSE,"Test 120 Day Accts";#N/A,#N/A,FALSE,"Tickmarks"}</definedName>
    <definedName name="ｗｗ" hidden="1">{"'Sheet1'!$L$16"}</definedName>
    <definedName name="WWF" hidden="1">{"'Sheet1'!$L$16"}</definedName>
    <definedName name="wwhh" localSheetId="11" hidden="1">{#N/A,#N/A,FALSE,"Chi tiÆt"}</definedName>
    <definedName name="wwhh" localSheetId="9" hidden="1">{#N/A,#N/A,FALSE,"Chi tiÆt"}</definedName>
    <definedName name="wwhh" localSheetId="8" hidden="1">{#N/A,#N/A,FALSE,"Chi tiÆt"}</definedName>
    <definedName name="wwhh" hidden="1">{#N/A,#N/A,FALSE,"Chi tiÆt"}</definedName>
    <definedName name="wwhwhwrh" localSheetId="11" hidden="1">{"'Sheet1'!$L$16"}</definedName>
    <definedName name="wwhwhwrh" localSheetId="9" hidden="1">{"'Sheet1'!$L$16"}</definedName>
    <definedName name="wwhwhwrh" localSheetId="8" hidden="1">{"'Sheet1'!$L$16"}</definedName>
    <definedName name="wwhwhwrh" hidden="1">{"'Sheet1'!$L$16"}</definedName>
    <definedName name="www" localSheetId="11" hidden="1">{"'现金流量表（全部投资）'!$B$4:$P$23"}</definedName>
    <definedName name="www" localSheetId="9" hidden="1">{"'现金流量表（全部投资）'!$B$4:$P$23"}</definedName>
    <definedName name="www" localSheetId="8" hidden="1">{"'现金流量表（全部投资）'!$B$4:$P$23"}</definedName>
    <definedName name="www" hidden="1">{"'现金流量表（全部投资）'!$B$4:$P$23"}</definedName>
    <definedName name="wwwrwee" hidden="1">{"'Sheet1'!$L$16"}</definedName>
    <definedName name="wwww" localSheetId="11" hidden="1">{"'现金流量表（全部投资）'!$B$4:$P$23"}</definedName>
    <definedName name="wwww" localSheetId="9" hidden="1">{"'现金流量表（全部投资）'!$B$4:$P$23"}</definedName>
    <definedName name="wwww" localSheetId="8" hidden="1">{"'现金流量表（全部投资）'!$B$4:$P$23"}</definedName>
    <definedName name="wwww" hidden="1">{"'现金流量表（全部投资）'!$B$4:$P$23"}</definedName>
    <definedName name="ｗｗｗｗ" hidden="1">{"'Sheet1'!$L$16"}</definedName>
    <definedName name="wwwwwww" localSheetId="11" hidden="1">{"Offgrid",#N/A,FALSE,"OFFGRID";"Region",#N/A,FALSE,"REGION";"Offgrid -2",#N/A,FALSE,"OFFGRID";"WTP",#N/A,FALSE,"WTP";"WTP -2",#N/A,FALSE,"WTP";"Project",#N/A,FALSE,"PROJECT";"Summary -2",#N/A,FALSE,"SUMMARY"}</definedName>
    <definedName name="wwwwwww" localSheetId="9" hidden="1">{"Offgrid",#N/A,FALSE,"OFFGRID";"Region",#N/A,FALSE,"REGION";"Offgrid -2",#N/A,FALSE,"OFFGRID";"WTP",#N/A,FALSE,"WTP";"WTP -2",#N/A,FALSE,"WTP";"Project",#N/A,FALSE,"PROJECT";"Summary -2",#N/A,FALSE,"SUMMARY"}</definedName>
    <definedName name="wwwwwww" localSheetId="8"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WWWWWWWWWW" hidden="1">#REF!</definedName>
    <definedName name="x" localSheetId="4">#REF!</definedName>
    <definedName name="X1pFCOnc" localSheetId="4">#REF!</definedName>
    <definedName name="X1pFCOvc" localSheetId="4">#REF!</definedName>
    <definedName name="X1pFCOvl" localSheetId="4">#REF!</definedName>
    <definedName name="X1pIGnc" localSheetId="4">#REF!</definedName>
    <definedName name="X1pIGvc" localSheetId="4">#REF!</definedName>
    <definedName name="X1pIGvl" localSheetId="4">#REF!</definedName>
    <definedName name="x1pind" localSheetId="4">#REF!</definedName>
    <definedName name="X1pINDnc" localSheetId="4">#REF!</definedName>
    <definedName name="X1pINDvc" localSheetId="4">#REF!</definedName>
    <definedName name="X1pINDvl" localSheetId="4">#REF!</definedName>
    <definedName name="x1pint" localSheetId="4">#REF!</definedName>
    <definedName name="X1pINTnc" localSheetId="4">#REF!</definedName>
    <definedName name="X1pINTvc" localSheetId="4">#REF!</definedName>
    <definedName name="X1pINTvl" localSheetId="4">#REF!</definedName>
    <definedName name="x1ping" localSheetId="4">#REF!</definedName>
    <definedName name="X1pINGnc" localSheetId="4">#REF!</definedName>
    <definedName name="X1pINGvc" localSheetId="4">#REF!</definedName>
    <definedName name="X1pINGvl" localSheetId="4">#REF!</definedName>
    <definedName name="X1pITnc" localSheetId="4">#REF!</definedName>
    <definedName name="X1pITvc" localSheetId="4">#REF!</definedName>
    <definedName name="X1pITvl" localSheetId="4">#REF!</definedName>
    <definedName name="xas" hidden="1">#REF!</definedName>
    <definedName name="xasxa" hidden="1">#REF!</definedName>
    <definedName name="XB_80" localSheetId="4">#REF!</definedName>
    <definedName name="XCB" hidden="1">#REF!</definedName>
    <definedName name="xcfgdfg" hidden="1">#REF!</definedName>
    <definedName name="xcsaxasx" hidden="1">#REF!</definedName>
    <definedName name="xddddd" hidden="1">{"'Sheet1'!$L$16"}</definedName>
    <definedName name="XDKT" hidden="1">{"NGUYEN QUI THIEP - Personal View",#N/A,FALSE,"XDCB.HT.FUR."}</definedName>
    <definedName name="xfco" localSheetId="4">#REF!</definedName>
    <definedName name="xfco3p" localSheetId="4">#REF!</definedName>
    <definedName name="XFCOnc" localSheetId="4">#REF!</definedName>
    <definedName name="xfcotnc" localSheetId="4">#REF!</definedName>
    <definedName name="xfcotvl" localSheetId="4">#REF!</definedName>
    <definedName name="XFCOvc" localSheetId="4">#REF!</definedName>
    <definedName name="XFCOvl" localSheetId="4">#REF!</definedName>
    <definedName name="xh" localSheetId="4">#REF!</definedName>
    <definedName name="xhn" localSheetId="4">#REF!</definedName>
    <definedName name="xig" localSheetId="4">#REF!</definedName>
    <definedName name="xig1" localSheetId="4">#REF!</definedName>
    <definedName name="XIG1nc" localSheetId="4">#REF!</definedName>
    <definedName name="xig1p" localSheetId="4">#REF!</definedName>
    <definedName name="XIG1vl" localSheetId="4">#REF!</definedName>
    <definedName name="xig3p" localSheetId="4">#REF!</definedName>
    <definedName name="XIGnc" localSheetId="4">#REF!</definedName>
    <definedName name="XIGvc" localSheetId="4">#REF!</definedName>
    <definedName name="XIGvl" localSheetId="4">#REF!</definedName>
    <definedName name="xin" localSheetId="4">#REF!</definedName>
    <definedName name="xin190" localSheetId="4">#REF!</definedName>
    <definedName name="xin1903p" localSheetId="4">#REF!</definedName>
    <definedName name="XIN190nc" localSheetId="4">#REF!</definedName>
    <definedName name="XIN190vc" localSheetId="4">#REF!</definedName>
    <definedName name="XIN190vl" localSheetId="4">#REF!</definedName>
    <definedName name="xin3p" localSheetId="4">#REF!</definedName>
    <definedName name="xind" localSheetId="4">#REF!</definedName>
    <definedName name="xind1p" localSheetId="4">#REF!</definedName>
    <definedName name="xind3p" localSheetId="4">#REF!</definedName>
    <definedName name="XINDnc" localSheetId="4">#REF!</definedName>
    <definedName name="xindnc1p" localSheetId="4">#REF!</definedName>
    <definedName name="XINDvc" localSheetId="4">#REF!</definedName>
    <definedName name="XINDvl" localSheetId="4">#REF!</definedName>
    <definedName name="xindvl1p" localSheetId="4">#REF!</definedName>
    <definedName name="XINnc" localSheetId="4">#REF!</definedName>
    <definedName name="xint1p" localSheetId="4">#REF!</definedName>
    <definedName name="XINvc" localSheetId="4">#REF!</definedName>
    <definedName name="XINvl" localSheetId="4">#REF!</definedName>
    <definedName name="xing1p" localSheetId="4">#REF!</definedName>
    <definedName name="xingnc1p" localSheetId="4">#REF!</definedName>
    <definedName name="xingvl1p" localSheetId="4">#REF!</definedName>
    <definedName name="xit" localSheetId="4">#REF!</definedName>
    <definedName name="xit1" localSheetId="4">#REF!</definedName>
    <definedName name="XIT1nc" localSheetId="4">#REF!</definedName>
    <definedName name="xit1p" localSheetId="4">#REF!</definedName>
    <definedName name="XIT1vl" localSheetId="4">#REF!</definedName>
    <definedName name="xit3p" localSheetId="4">#REF!</definedName>
    <definedName name="XITnc" localSheetId="4">#REF!</definedName>
    <definedName name="XITvc" localSheetId="4">#REF!</definedName>
    <definedName name="XITvl" localSheetId="4">#REF!</definedName>
    <definedName name="xls" localSheetId="11" hidden="1">{"'Sheet1'!$L$16"}</definedName>
    <definedName name="xls" localSheetId="9" hidden="1">{"'Sheet1'!$L$16"}</definedName>
    <definedName name="xls" localSheetId="8" hidden="1">{"'Sheet1'!$L$16"}</definedName>
    <definedName name="xls" hidden="1">{"'Sheet1'!$L$16"}</definedName>
    <definedName name="xls1" localSheetId="11" hidden="1">{"'Sheet1'!$L$16"}</definedName>
    <definedName name="xls1" localSheetId="9" hidden="1">{"'Sheet1'!$L$16"}</definedName>
    <definedName name="xls1" localSheetId="8" hidden="1">{"'Sheet1'!$L$16"}</definedName>
    <definedName name="xls1" hidden="1">{"'Sheet1'!$L$16"}</definedName>
    <definedName name="xlttbninh" localSheetId="11" hidden="1">{"'Sheet1'!$L$16"}</definedName>
    <definedName name="xlttbninh" localSheetId="9" hidden="1">{"'Sheet1'!$L$16"}</definedName>
    <definedName name="xlttbninh" localSheetId="8" hidden="1">{"'Sheet1'!$L$16"}</definedName>
    <definedName name="xlttbninh" hidden="1">{"'Sheet1'!$L$16"}</definedName>
    <definedName name="xmcax" localSheetId="4">#REF!</definedName>
    <definedName name="xn" localSheetId="4">#REF!</definedName>
    <definedName name="XN908nam2003" hidden="1">{"'Sheet1'!$L$16"}</definedName>
    <definedName name="xoa1" localSheetId="11" hidden="1">{"'Sheet1'!$L$16"}</definedName>
    <definedName name="xoa1" localSheetId="9" hidden="1">{"'Sheet1'!$L$16"}</definedName>
    <definedName name="xoa1" localSheetId="8" hidden="1">{"'Sheet1'!$L$16"}</definedName>
    <definedName name="xoa1" hidden="1">{"'Sheet1'!$L$16"}</definedName>
    <definedName name="xoa2" hidden="1">{#N/A,#N/A,FALSE,"Chi tiÆt"}</definedName>
    <definedName name="xoa3"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REF_COLUMN_1" localSheetId="8" hidden="1">#REF!</definedName>
    <definedName name="XREF_COLUMN_1" hidden="1">#REF!</definedName>
    <definedName name="XREF_COLUMN_2" localSheetId="8" hidden="1">#REF!</definedName>
    <definedName name="XREF_COLUMN_2" hidden="1">#REF!</definedName>
    <definedName name="XREF_COLUMN_3" localSheetId="8" hidden="1">#REF!</definedName>
    <definedName name="XREF_COLUMN_3" hidden="1">#REF!</definedName>
    <definedName name="XRefActiveRow" localSheetId="8" hidden="1">#REF!</definedName>
    <definedName name="XRefActiveRow" hidden="1">#REF!</definedName>
    <definedName name="XRefColumnsCount" hidden="1">3</definedName>
    <definedName name="XRefCopy1" localSheetId="8" hidden="1">#REF!</definedName>
    <definedName name="XRefCopy1" hidden="1">#REF!</definedName>
    <definedName name="XRefCopy1Row" localSheetId="8" hidden="1">#REF!</definedName>
    <definedName name="XRefCopy1Row" hidden="1">#REF!</definedName>
    <definedName name="XRefCopy2" localSheetId="8" hidden="1">#REF!</definedName>
    <definedName name="XRefCopy2" hidden="1">#REF!</definedName>
    <definedName name="XRefCopy2Row" localSheetId="8" hidden="1">#REF!</definedName>
    <definedName name="XRefCopy2Row" hidden="1">#REF!</definedName>
    <definedName name="XRefCopy3" localSheetId="8" hidden="1">#REF!</definedName>
    <definedName name="XRefCopy3" hidden="1">#REF!</definedName>
    <definedName name="XRefCopy3Row" localSheetId="8" hidden="1">#REF!</definedName>
    <definedName name="XRefCopy3Row" hidden="1">#REF!</definedName>
    <definedName name="XRefCopy4" localSheetId="8" hidden="1">#REF!</definedName>
    <definedName name="XRefCopy4" hidden="1">#REF!</definedName>
    <definedName name="XRefCopy4Row" localSheetId="8" hidden="1">#REF!</definedName>
    <definedName name="XRefCopy4Row" hidden="1">#REF!</definedName>
    <definedName name="XRefCopy5" localSheetId="8" hidden="1">#REF!</definedName>
    <definedName name="XRefCopy5" hidden="1">#REF!</definedName>
    <definedName name="XRefCopy5Row" localSheetId="8" hidden="1">#REF!</definedName>
    <definedName name="XRefCopy5Row" hidden="1">#REF!</definedName>
    <definedName name="XRefCopy6" localSheetId="8" hidden="1">#REF!</definedName>
    <definedName name="XRefCopy6" hidden="1">#REF!</definedName>
    <definedName name="XRefCopy6Row" localSheetId="8" hidden="1">#REF!</definedName>
    <definedName name="XRefCopy6Row" hidden="1">#REF!</definedName>
    <definedName name="XRefCopy7" localSheetId="8" hidden="1">#REF!</definedName>
    <definedName name="XRefCopy7" hidden="1">#REF!</definedName>
    <definedName name="XRefCopy7Row" localSheetId="8" hidden="1">#REF!</definedName>
    <definedName name="XRefCopy7Row" hidden="1">#REF!</definedName>
    <definedName name="XRefCopy8" localSheetId="8" hidden="1">#REF!</definedName>
    <definedName name="XRefCopy8" hidden="1">#REF!</definedName>
    <definedName name="XRefCopyRangeCount" hidden="1">8</definedName>
    <definedName name="XRefPaste1" localSheetId="8" hidden="1">#REF!</definedName>
    <definedName name="XRefPaste1" hidden="1">#REF!</definedName>
    <definedName name="XRefPaste1Row" localSheetId="8" hidden="1">#REF!</definedName>
    <definedName name="XRefPaste1Row" hidden="1">#REF!</definedName>
    <definedName name="XRefPaste2" localSheetId="8" hidden="1">#REF!</definedName>
    <definedName name="XRefPaste2" hidden="1">#REF!</definedName>
    <definedName name="XRefPaste2Row" localSheetId="8" hidden="1">#REF!</definedName>
    <definedName name="XRefPaste2Row" hidden="1">#REF!</definedName>
    <definedName name="XRefPaste3" localSheetId="8" hidden="1">#REF!</definedName>
    <definedName name="XRefPaste3" hidden="1">#REF!</definedName>
    <definedName name="XRefPaste3Row" localSheetId="8" hidden="1">#REF!</definedName>
    <definedName name="XRefPaste3Row" hidden="1">#REF!</definedName>
    <definedName name="XRefPaste4" localSheetId="8" hidden="1">#REF!</definedName>
    <definedName name="XRefPaste4" hidden="1">#REF!</definedName>
    <definedName name="XRefPaste4Row" localSheetId="8" hidden="1">#REF!</definedName>
    <definedName name="XRefPaste4Row" hidden="1">#REF!</definedName>
    <definedName name="XRefPaste5" localSheetId="8" hidden="1">#REF!</definedName>
    <definedName name="XRefPaste5" hidden="1">#REF!</definedName>
    <definedName name="XRefPaste5Row" localSheetId="8" hidden="1">#REF!</definedName>
    <definedName name="XRefPaste5Row" hidden="1">#REF!</definedName>
    <definedName name="XRefPaste6" localSheetId="8" hidden="1">#REF!</definedName>
    <definedName name="XRefPaste6" hidden="1">#REF!</definedName>
    <definedName name="XRefPaste6Row" localSheetId="8" hidden="1">#REF!</definedName>
    <definedName name="XRefPaste6Row" hidden="1">#REF!</definedName>
    <definedName name="XRefPaste7" localSheetId="8" hidden="1">#REF!</definedName>
    <definedName name="XRefPaste7" hidden="1">#REF!</definedName>
    <definedName name="XRefPaste7Row" localSheetId="8" hidden="1">#REF!</definedName>
    <definedName name="XRefPaste7Row" hidden="1">#REF!</definedName>
    <definedName name="XRefPaste8" localSheetId="8" hidden="1">#REF!</definedName>
    <definedName name="XRefPaste8" hidden="1">#REF!</definedName>
    <definedName name="XRefPaste8Row" localSheetId="8" hidden="1">#REF!</definedName>
    <definedName name="XRefPaste8Row" hidden="1">#REF!</definedName>
    <definedName name="XRefPaste9" localSheetId="8" hidden="1">#REF!</definedName>
    <definedName name="XRefPaste9" hidden="1">#REF!</definedName>
    <definedName name="XRefPaste9Row" localSheetId="8" hidden="1">#REF!</definedName>
    <definedName name="XRefPaste9Row" hidden="1">#REF!</definedName>
    <definedName name="XRefPasteRangeCount" hidden="1">9</definedName>
    <definedName name="xsa" hidden="1">#REF!</definedName>
    <definedName name="xsaxasxasxxq" hidden="1">#REF!</definedName>
    <definedName name="xsxsaa" hidden="1">#REF!</definedName>
    <definedName name="XVXZ" hidden="1">{"'Sheet1'!$L$16"}</definedName>
    <definedName name="xx" localSheetId="11" hidden="1">{#N/A,#N/A,FALSE,"Aging Summary";#N/A,#N/A,FALSE,"Ratio Analysis";#N/A,#N/A,FALSE,"Test 120 Day Accts";#N/A,#N/A,FALSE,"Tickmarks"}</definedName>
    <definedName name="xx" localSheetId="9" hidden="1">{#N/A,#N/A,FALSE,"Aging Summary";#N/A,#N/A,FALSE,"Ratio Analysis";#N/A,#N/A,FALSE,"Test 120 Day Accts";#N/A,#N/A,FALSE,"Tickmarks"}</definedName>
    <definedName name="xx" localSheetId="8" hidden="1">{#N/A,#N/A,FALSE,"Aging Summary";#N/A,#N/A,FALSE,"Ratio Analysis";#N/A,#N/A,FALSE,"Test 120 Day Accts";#N/A,#N/A,FALSE,"Tickmarks"}</definedName>
    <definedName name="xx" hidden="1">{#N/A,#N/A,FALSE,"Aging Summary";#N/A,#N/A,FALSE,"Ratio Analysis";#N/A,#N/A,FALSE,"Test 120 Day Accts";#N/A,#N/A,FALSE,"Tickmarks"}</definedName>
    <definedName name="ｘｘｘ" hidden="1">{"'Sheet1'!$L$16"}</definedName>
    <definedName name="XXXAAAA" localSheetId="11" hidden="1">{"'Sheet1'!$L$16"}</definedName>
    <definedName name="XXXAAAA" localSheetId="9" hidden="1">{"'Sheet1'!$L$16"}</definedName>
    <definedName name="XXXAAAA" localSheetId="8" hidden="1">{"'Sheet1'!$L$16"}</definedName>
    <definedName name="XXXAAAA" hidden="1">{"'Sheet1'!$L$16"}</definedName>
    <definedName name="ｘｘｘｘ" hidden="1">{"'Sheet1'!$L$16"}</definedName>
    <definedName name="ｘｘｘｘｘ" hidden="1">{"'Sheet1'!$L$16"}</definedName>
    <definedName name="xyz" hidden="1">{#N/A,#N/A,FALSE,"QWAKW2003zu02"}</definedName>
    <definedName name="y5ey3y33y3" hidden="1">{#N/A,#N/A,FALSE,"Chi tiÆt"}</definedName>
    <definedName name="ỳdhgg" localSheetId="11" hidden="1">{"'Sheet1'!$L$16"}</definedName>
    <definedName name="ỳdhgg" localSheetId="9" hidden="1">{"'Sheet1'!$L$16"}</definedName>
    <definedName name="ỳdhgg" localSheetId="8" hidden="1">{"'Sheet1'!$L$16"}</definedName>
    <definedName name="ỳdhgg" hidden="1">{"'Sheet1'!$L$16"}</definedName>
    <definedName name="yen" localSheetId="4">#REF!</definedName>
    <definedName name="yen1" localSheetId="4">#REF!</definedName>
    <definedName name="yen2" localSheetId="4">#REF!</definedName>
    <definedName name="yeryewy3" hidden="1">{#N/A,#N/A,TRUE,"1";#N/A,#N/A,TRUE,"2";#N/A,#N/A,TRUE,"3";#N/A,#N/A,TRUE,"4";#N/A,#N/A,TRUE,"5";#N/A,#N/A,TRUE,"6";#N/A,#N/A,TRUE,"7"}</definedName>
    <definedName name="yheryey" hidden="1">#REF!</definedName>
    <definedName name="yhetyt"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YTJTY" hidden="1">{0,0,0,0}</definedName>
    <definedName name="ỵu" localSheetId="11" hidden="1">{"'Sheet1'!$L$16"}</definedName>
    <definedName name="ỵu" localSheetId="9" hidden="1">{"'Sheet1'!$L$16"}</definedName>
    <definedName name="ỵu" localSheetId="8" hidden="1">{"'Sheet1'!$L$16"}</definedName>
    <definedName name="ỵu" hidden="1">{"'Sheet1'!$L$16"}</definedName>
    <definedName name="yuo" hidden="1">#REF!</definedName>
    <definedName name="yyjy_ukyu" localSheetId="11" hidden="1">{"'Sheet1'!$L$16"}</definedName>
    <definedName name="yyjy_ukyu" localSheetId="9" hidden="1">{"'Sheet1'!$L$16"}</definedName>
    <definedName name="yyjy_ukyu" localSheetId="8" hidden="1">{"'Sheet1'!$L$16"}</definedName>
    <definedName name="yyjy_ukyu" hidden="1">{"'Sheet1'!$L$16"}</definedName>
    <definedName name="ｙｙｙ" hidden="1">{"'Sheet1'!$L$16"}</definedName>
    <definedName name="z" localSheetId="4">#REF!</definedName>
    <definedName name="Z_2BD578FA_E2CB_4B2F_9A88_B148DA6298A5_.wvu.Cols" hidden="1">#REF!</definedName>
    <definedName name="Z_2BD578FA_E2CB_4B2F_9A88_B148DA6298A5_.wvu.PrintArea" hidden="1">#REF!</definedName>
    <definedName name="ZAC" localSheetId="11" hidden="1">{0}</definedName>
    <definedName name="ZAC" localSheetId="9" hidden="1">{0}</definedName>
    <definedName name="ZAC" localSheetId="8" hidden="1">{0}</definedName>
    <definedName name="ZAC" hidden="1">{0}</definedName>
    <definedName name="zdgdfgd" hidden="1">{"'Sheet1'!$L$16"}</definedName>
    <definedName name="zDT_End" hidden="1">#REF!</definedName>
    <definedName name="ZXC"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XCXZ" hidden="1">#REF!</definedName>
    <definedName name="Zxl" localSheetId="4">#REF!</definedName>
    <definedName name="ZXzX" localSheetId="11" hidden="1">{"'Sheet1'!$L$16"}</definedName>
    <definedName name="ZXzX" localSheetId="9" hidden="1">{"'Sheet1'!$L$16"}</definedName>
    <definedName name="ZXzX" localSheetId="8" hidden="1">{"'Sheet1'!$L$16"}</definedName>
    <definedName name="ZXzX" hidden="1">{"'Sheet1'!$L$16"}</definedName>
    <definedName name="ZYX" localSheetId="4">#REF!</definedName>
    <definedName name="ZZZ" localSheetId="4">#REF!</definedName>
    <definedName name="ｚｚｚｚｚ" hidden="1">{"'Sheet1'!$L$16"}</definedName>
    <definedName name="ｚｚｚｚｚｚ" hidden="1">{"'Sheet1'!$L$16"}</definedName>
    <definedName name="あ" hidden="1">{"'Sheet1'!$L$16"}</definedName>
    <definedName name="ああ" hidden="1">{"'Sheet1'!$L$16"}</definedName>
    <definedName name="あああ" hidden="1">{"'Sheet1'!$L$16"}</definedName>
    <definedName name="ああああ" hidden="1">{"'Sheet1'!$L$16"}</definedName>
    <definedName name="あああああ" hidden="1">{"'Sheet1'!$L$16"}</definedName>
    <definedName name="ううう" hidden="1">{"'Sheet1'!$L$16"}</definedName>
    <definedName name="えええ" hidden="1">{"'Sheet1'!$L$16"}</definedName>
    <definedName name="っｋ" hidden="1">#REF!</definedName>
    <definedName name="んｎ" hidden="1">{"'Sheet1'!$L$16"}</definedName>
    <definedName name="んんｎ" hidden="1">{"'Sheet1'!$L$16"}</definedName>
    <definedName name="ㄱ"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ㄱㄱ"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ㄱㄷㄱㄷㄱㄱㅎㄺㄷ" hidden="1">{"'장비'!$A$3:$M$12"}</definedName>
    <definedName name="ㄱㅈㅎ" hidden="1">#REF!</definedName>
    <definedName name="간접비"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갑1" hidden="1">{#N/A,#N/A,FALSE,"기안지";#N/A,#N/A,FALSE,"통신지"}</definedName>
    <definedName name="갑지" hidden="1">{#N/A,#N/A,FALSE,"현장 NCR 분석";#N/A,#N/A,FALSE,"현장품질감사";#N/A,#N/A,FALSE,"현장품질감사"}</definedName>
    <definedName name="갑지1" hidden="1">#REF!</definedName>
    <definedName name="갑지지" hidden="1">#REF!</definedName>
    <definedName name="강" localSheetId="8">'Ty le'!강</definedName>
    <definedName name="강교" hidden="1">{#N/A,#N/A,FALSE,"포장2"}</definedName>
    <definedName name="강구조물" hidden="1">{#N/A,#N/A,FALSE,"포장1";#N/A,#N/A,FALSE,"포장1"}</definedName>
    <definedName name="건축" hidden="1">{#N/A,#N/A,FALSE,"속도"}</definedName>
    <definedName name="건축비목집계" hidden="1">{#N/A,#N/A,FALSE,"표지"}</definedName>
    <definedName name="건축원가" hidden="1">#REF!</definedName>
    <definedName name="건축토공" hidden="1">{#N/A,#N/A,FALSE,"기안지";#N/A,#N/A,FALSE,"통신지"}</definedName>
    <definedName name="검토" hidden="1">{#N/A,#N/A,FALSE,"기안지";#N/A,#N/A,FALSE,"통신지"}</definedName>
    <definedName name="견적" hidden="1">{#N/A,#N/A,FALSE,"CCTV"}</definedName>
    <definedName name="견적2" hidden="1">{#N/A,#N/A,FALSE,"CCTV"}</definedName>
    <definedName name="견적SHEET" hidden="1">{#N/A,#N/A,FALSE,"CCTV"}</definedName>
    <definedName name="견적내역" hidden="1">{#N/A,#N/A,FALSE,"CCTV"}</definedName>
    <definedName name="견적대비" hidden="1">{#N/A,#N/A,FALSE,"포장2"}</definedName>
    <definedName name="견적대장" hidden="1">#REF!</definedName>
    <definedName name="견적서" hidden="1">{#N/A,#N/A,FALSE,"구조2"}</definedName>
    <definedName name="결" hidden="1">{#N/A,#N/A,FALSE,"포장2"}</definedName>
    <definedName name="결과" hidden="1">{#N/A,#N/A,FALSE,"포장2"}</definedName>
    <definedName name="경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상비2" hidden="1">{#N/A,#N/A,FALSE,"기안지";#N/A,#N/A,FALSE,"통신지"}</definedName>
    <definedName name="계약을" hidden="1">{#N/A,#N/A,FALSE,"기안지";#N/A,#N/A,FALSE,"통신지"}</definedName>
    <definedName name="계전2" hidden="1">#REF!</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골" hidden="1">#REF!</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동구토공" hidden="1">{#N/A,#N/A,FALSE,"기안지";#N/A,#N/A,FALSE,"통신지"}</definedName>
    <definedName name="공정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표" hidden="1">{#N/A,#N/A,FALSE,"현장 NCR 분석";#N/A,#N/A,FALSE,"현장품질감사";#N/A,#N/A,FALSE,"현장품질감사"}</definedName>
    <definedName name="공종별대비" hidden="1">{#N/A,#N/A,FALSE,"기안지";#N/A,#N/A,FALSE,"통신지"}</definedName>
    <definedName name="공종별집계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통가설" hidden="1">#REF!</definedName>
    <definedName name="공통가설공사" hidden="1">{#N/A,#N/A,FALSE,"CCTV"}</definedName>
    <definedName name="관리" hidden="1">{#N/A,#N/A,FALSE,"포장2"}</definedName>
    <definedName name="관리비2" hidden="1">{#N/A,#N/A,FALSE,"갑지";#N/A,#N/A,FALSE,"개요";#N/A,#N/A,FALSE,"비목별";#N/A,#N/A,FALSE,"건물별";#N/A,#N/A,FALSE,"기구표";#N/A,#N/A,FALSE,"직원투입"}</definedName>
    <definedName name="교좌" hidden="1">{#N/A,#N/A,FALSE,"포장2"}</definedName>
    <definedName name="구산갑지" hidden="1">#REF!</definedName>
    <definedName name="국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광추정" hidden="1">{#N/A,#N/A,FALSE,"포장2"}</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본"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술" hidden="1">{#N/A,#N/A,FALSE,"부대1"}</definedName>
    <definedName name="기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김만식"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ㄴ" hidden="1">{"'장비'!$A$3:$M$12"}</definedName>
    <definedName name="ㄴㄱㄹ" hidden="1">#REF!</definedName>
    <definedName name="ㄴㅁ" hidden="1">#REF!</definedName>
    <definedName name="ㄴㅇㅁㄹㅁㄹ" localSheetId="8">'Ty le'!ㄴㅇㅁㄹㅁㄹ</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실화"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내역1" hidden="1">{#N/A,#N/A,FALSE,"기안지";#N/A,#N/A,FALSE,"통신지"}</definedName>
    <definedName name="내역산출근거" hidden="1">{#N/A,#N/A,TRUE,"1";#N/A,#N/A,TRUE,"2";#N/A,#N/A,TRUE,"3";#N/A,#N/A,TRUE,"4";#N/A,#N/A,TRUE,"5";#N/A,#N/A,TRUE,"6";#N/A,#N/A,TRUE,"7"}</definedName>
    <definedName name="내역서" localSheetId="8">'Ty le'!내역서</definedName>
    <definedName name="내역서1" hidden="1">{#N/A,#N/A,FALSE,"전력간선"}</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단가수정완료" localSheetId="8">'Ty le'!노임단가수정완료</definedName>
    <definedName name="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 hidden="1">{"'장비'!$A$3:$M$12"}</definedName>
    <definedName name="ㄷㅈㅂㄷ" hidden="1">{"'장비'!$A$3:$M$12"}</definedName>
    <definedName name="다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닥트설치공사" hidden="1">{#N/A,#N/A,FALSE,"전력간선"}</definedName>
    <definedName name="단가2" hidden="1">{#N/A,#N/A,FALSE,"Sheet1"}</definedName>
    <definedName name="당초계획" hidden="1">#REF!</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차" hidden="1">{#N/A,#N/A,TRUE,"대 차 대 조 표"}</definedName>
    <definedName name="대차대조" hidden="1">{#N/A,#N/A,TRUE,"대 차 대 조 표"}</definedName>
    <definedName name="대차대조표" hidden="1">{#N/A,#N/A,TRUE,"대 차 대 조 표"}</definedName>
    <definedName name="대차대조표2" hidden="1">{#N/A,#N/A,TRUE,"대 차 대 조 표"}</definedName>
    <definedName name="덕" hidden="1">{#N/A,#N/A,FALSE,"포장2"}</definedName>
    <definedName name="덕진" hidden="1">{#N/A,#N/A,FALSE,"포장2"}</definedName>
    <definedName name="덕호" hidden="1">{#N/A,#N/A,FALSE,"포장2"}</definedName>
    <definedName name="덕흥흥건축" hidden="1">#REF!</definedName>
    <definedName name="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비" hidden="1">{#N/A,#N/A,FALSE,"기안지";#N/A,#N/A,FALSE,"통신지"}</definedName>
    <definedName name="도급액분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면외주" hidden="1">#REF!</definedName>
    <definedName name="도면용역비" hidden="1">#REF!</definedName>
    <definedName name="독립기초" hidden="1">{#N/A,#N/A,FALSE,"기안지";#N/A,#N/A,FALSE,"통신지"}</definedName>
    <definedName name="독립기초토공수량산출" hidden="1">{#N/A,#N/A,FALSE,"기안지";#N/A,#N/A,FALSE,"통신지"}</definedName>
    <definedName name="동명공통가설관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hidden="1">#REF!</definedName>
    <definedName name="ㄹㄹㄹ" hidden="1">#REF!</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ㄹㅇ"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ㄹㅇㅁㄻㄹ" hidden="1">{#N/A,#N/A,FALSE,"변경관리예산";#N/A,#N/A,FALSE,"변경장비예산";#N/A,#N/A,FALSE,"변경준설예산";#N/A,#N/A,FALSE,"변경철구예산"}</definedName>
    <definedName name="ㄹ호" hidden="1">#REF!</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래그" hidden="1">{#N/A,#N/A,FALSE,"CCTV"}</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리"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리스크"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리스키"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ㄴㄷㄱㄱ" hidden="1">{#N/A,#N/A,FALSE,"현장 NCR 분석";#N/A,#N/A,FALSE,"현장품질감사";#N/A,#N/A,FALSE,"현장품질감사"}</definedName>
    <definedName name="ㅁㅁㅁ" hidden="1">#REF!</definedName>
    <definedName name="ㅁㅁㅁㅁ" hidden="1">{#N/A,#N/A,FALSE,"CCTV"}</definedName>
    <definedName name="ㅁㅁㅁㅁㅁㅁ" hidden="1">#REF!</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ㅈㄱㄷㅎㄹ" localSheetId="8">'Ty le'!ㅁㅈㄱㄷㅎㄹ</definedName>
    <definedName name="마" localSheetId="8">'Ty le'!마</definedName>
    <definedName name="명일" hidden="1">{#N/A,#N/A,FALSE,"속도"}</definedName>
    <definedName name="물량집계" hidden="1">{#N/A,#N/A,FALSE,"기안지";#N/A,#N/A,FALSE,"통신지"}</definedName>
    <definedName name="뭐지" hidden="1">{#N/A,#N/A,FALSE,"CCTV"}</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ㅂ" hidden="1">{#N/A,#N/A,FALSE,"표지"}</definedName>
    <definedName name="ㅂㅂㅂ"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ㅂㅂㅂㅂㅂ"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ㅂ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ㅈ" hidden="1">{#N/A,#N/A,TRUE,"1";#N/A,#N/A,TRUE,"2";#N/A,#N/A,TRUE,"3";#N/A,#N/A,TRUE,"4";#N/A,#N/A,TRUE,"5";#N/A,#N/A,TRUE,"6";#N/A,#N/A,TRUE,"7"}</definedName>
    <definedName name="ㅂㅈㄱㅂㅈㄷㄱ" hidden="1">{"'장비'!$A$3:$M$12"}</definedName>
    <definedName name="ㅂㅈㄷ" hidden="1">{"'장비'!$A$3:$M$12"}</definedName>
    <definedName name="ㅂㅈㄷㄷㅂㅈㅈㅂ" hidden="1">{"'장비'!$A$3:$M$12"}</definedName>
    <definedName name="ㅂㅈㄷㅂㅈ" hidden="1">{"'장비'!$A$3:$M$12"}</definedName>
    <definedName name="ㅂㅈㄷㅂㅈㅈㅂㄷ" hidden="1">{"'장비'!$A$3:$M$12"}</definedName>
    <definedName name="ㅂㅈㄷㅈㅂㄷ" hidden="1">{"'장비'!$A$3:$M$12"}</definedName>
    <definedName name="배수" hidden="1">#REF!</definedName>
    <definedName name="변경" hidden="1">{#N/A,#N/A,FALSE,"현장 NCR 분석";#N/A,#N/A,FALSE,"현장품질감사";#N/A,#N/A,FALSE,"현장품질감사"}</definedName>
    <definedName name="보" hidden="1">{#N/A,#N/A,FALSE,"전력간선"}</definedName>
    <definedName name="보링" hidden="1">{#N/A,#N/A,FALSE,"포장2"}</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일람" hidden="1">{#N/A,#N/A,FALSE,"기안지";#N/A,#N/A,FALSE,"통신지"}</definedName>
    <definedName name="보충" hidden="1">#REF!</definedName>
    <definedName name="뵤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 hidden="1">{#N/A,#N/A,FALSE,"현장 NCR 분석";#N/A,#N/A,FALSE,"현장품질감사";#N/A,#N/A,FALSE,"현장품질감사"}</definedName>
    <definedName name="부대" hidden="1">{#N/A,#N/A,FALSE,"전력간선"}</definedName>
    <definedName name="부대공사" hidden="1">#REF!</definedName>
    <definedName name="부대시설" hidden="1">{#N/A,#N/A,FALSE,"전력간선"}</definedName>
    <definedName name="부대원가" hidden="1">{#N/A,#N/A,FALSE,"배수2"}</definedName>
    <definedName name="부록"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록목차"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문별손익계산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분검토의견" hidden="1">{#N/A,#N/A,FALSE,"기안지";#N/A,#N/A,FALSE,"통신지"}</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손익" hidden="1">{#N/A,#N/A,FALSE,"현장 NCR 분석";#N/A,#N/A,FALSE,"현장품질감사";#N/A,#N/A,FALSE,"현장품질감사"}</definedName>
    <definedName name="부천상동조경" hidden="1">{#N/A,#N/A,FALSE,"표지"}</definedName>
    <definedName name="분석변경" hidden="1">{#N/A,#N/A,FALSE,"변경관리예산";#N/A,#N/A,FALSE,"변경장비예산";#N/A,#N/A,FALSE,"변경준설예산";#N/A,#N/A,FALSE,"변경철구예산"}</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빗구기"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ㅅㄱ" hidden="1">#REF!</definedName>
    <definedName name="ㅅㄱㄱㄷ" hidden="1">{"'장비'!$A$3:$M$12"}</definedName>
    <definedName name="ㅅㅅㅅㅅㅅ" hidden="1">{"'장비'!$A$3:$M$12"}</definedName>
    <definedName name="사" hidden="1">#REF!</definedName>
    <definedName name="사급" hidden="1">{#N/A,#N/A,FALSE,"배수2"}</definedName>
    <definedName name="사랑"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사업"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부양식2" hidden="1">#REF!</definedName>
    <definedName name="사용명세"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사용명치"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산출근거" localSheetId="8">'Ty le'!산출근거</definedName>
    <definedName name="삼왕교이설도로단가산출" localSheetId="8">'Ty le'!삼왕교이설도로단가산출</definedName>
    <definedName name="삼우설비" hidden="1">#REF!</definedName>
    <definedName name="삼호" hidden="1">{#N/A,#N/A,FALSE,"배수2"}</definedName>
    <definedName name="샘풀카피" hidden="1">{#N/A,#N/A,FALSE,"CCTV"}</definedName>
    <definedName name="샘플카피2" hidden="1">{#N/A,#N/A,FALSE,"CCTV"}</definedName>
    <definedName name="샘플카피3" hidden="1">{#N/A,#N/A,FALSE,"CCTV"}</definedName>
    <definedName name="생산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서해대교" localSheetId="8">'Ty le'!서해대교</definedName>
    <definedName name="설명서" hidden="1">{#N/A,#N/A,FALSE,"포장1";#N/A,#N/A,FALSE,"포장1"}</definedName>
    <definedName name="설문지" hidden="1">#REF!</definedName>
    <definedName name="설비공사" hidden="1">{#N/A,#N/A,FALSE,"전력간선"}</definedName>
    <definedName name="성"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우" hidden="1">{#N/A,#N/A,FALSE,"CCTV"}</definedName>
    <definedName name="소화배관" hidden="1">{#N/A,#N/A,FALSE,"전력간선"}</definedName>
    <definedName name="손익"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손익0610"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손익계산" hidden="1">{#N/A,#N/A,TRUE,"대 차 대 조 표"}</definedName>
    <definedName name="손익계산서" hidden="1">#REF!</definedName>
    <definedName name="손익계산서2" hidden="1">{#N/A,#N/A,TRUE,"대 차 대 조 표"}</definedName>
    <definedName name="손익계산서3" hidden="1">{#N/A,#N/A,TRUE,"대 차 대 조 표"}</definedName>
    <definedName name="쇼ㅗㅎ로" hidden="1">{"'장비'!$A$3:$M$12"}</definedName>
    <definedName name="수" hidden="1">#REF!</definedName>
    <definedName name="수량산출근거" hidden="1">{#N/A,#N/A,FALSE,"표지"}</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스발9" hidden="1">#REF!</definedName>
    <definedName name="승인보고21차" hidden="1">{#N/A,#N/A,FALSE,"기안지";#N/A,#N/A,FALSE,"통신지"}</definedName>
    <definedName name="실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실행" hidden="1">{#N/A,#N/A,FALSE,"기안지";#N/A,#N/A,FALSE,"통신지"}</definedName>
    <definedName name="실행금액" hidden="1">{#N/A,#N/A,FALSE,"기안지";#N/A,#N/A,FALSE,"통신지"}</definedName>
    <definedName name="ㅇ"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ㄴㅁ" hidden="1">#REF!</definedName>
    <definedName name="ㅇㄹ" hidden="1">#REF!</definedName>
    <definedName name="ㅇㄹㄹ" hidden="1">#REF!</definedName>
    <definedName name="ㅇㄹㅇ" hidden="1">#REF!</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러알ㅇㄹㅇㄹ" hidden="1">#REF!</definedName>
    <definedName name="ㅇㅇ"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ㅇㄴㅇ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ㅇㅇㅇ" hidden="1">{#N/A,#N/A,FALSE,"Sheet1"}</definedName>
    <definedName name="아무" hidden="1">{#N/A,#N/A,FALSE,"배수2"}</definedName>
    <definedName name="아무거나" hidden="1">{#N/A,#N/A,FALSE,"배수2"}</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ㅓ림" hidden="1">{#N/A,#N/A,FALSE,"포장1";#N/A,#N/A,FALSE,"포장1"}</definedName>
    <definedName name="안산키즈" hidden="1">{#N/A,#N/A,FALSE,"전력간선"}</definedName>
    <definedName name="암거공" hidden="1">#REF!</definedName>
    <definedName name="양" localSheetId="8">'Ty le'!양</definedName>
    <definedName name="양재승2222222" hidden="1">#REF!</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억이상" hidden="1">{#N/A,#N/A,FALSE,"2~8번"}</definedName>
    <definedName name="업" hidden="1">{#N/A,#N/A,FALSE,"포장2"}</definedName>
    <definedName name="업종" hidden="1">{#N/A,#N/A,FALSE,"포장2"}</definedName>
    <definedName name="업체" hidden="1">{#N/A,#N/A,FALSE,"구조2"}</definedName>
    <definedName name="업체순위" hidden="1">{#N/A,#N/A,FALSE,"배수2"}</definedName>
    <definedName name="없"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없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연도별손익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연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회장증축"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영암실행" hidden="1">{#N/A,#N/A,FALSE,"전력간선"}</definedName>
    <definedName name="영업외수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예정가" hidden="1">{#N/A,#N/A,FALSE,"포장2"}</definedName>
    <definedName name="오" hidden="1">#REF!</definedName>
    <definedName name="오수토공" hidden="1">{#N/A,#N/A,FALSE,"기안지";#N/A,#N/A,FALSE,"통신지"}</definedName>
    <definedName name="옹벽단위" hidden="1">#REF!</definedName>
    <definedName name="완도" hidden="1">{#N/A,#N/A,FALSE,"포장2"}</definedName>
    <definedName name="외화환산" hidden="1">#REF!</definedName>
    <definedName name="용용" hidden="1">{#N/A,#N/A,FALSE,"포장2"}</definedName>
    <definedName name="우리나라" hidden="1">{#N/A,#N/A,FALSE,"전력간선"}</definedName>
    <definedName name="우오수공" hidden="1">{#N/A,#N/A,FALSE,"기안지";#N/A,#N/A,FALSE,"통신지"}</definedName>
    <definedName name="운영경비"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원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 localSheetId="8">'Ty le'!원가계산</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창" localSheetId="8">'Ty le'!원가계산창</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남내역" hidden="1">#REF!</definedName>
    <definedName name="월별손익"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은아설비견적" hidden="1">{#N/A,#N/A,FALSE,"현장 NCR 분석";#N/A,#N/A,FALSE,"현장품질감사";#N/A,#N/A,FALSE,"현장품질감사"}</definedName>
    <definedName name="을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의" hidden="1">{#N/A,#N/A,FALSE,"운반시간"}</definedName>
    <definedName name="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름"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종훈" hidden="1">#REF!</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익산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인력"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쇄양식" localSheetId="8">'Ty le'!인쇄양식</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 hidden="1">#REF!</definedName>
    <definedName name="일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일정97" hidden="1">#REF!</definedName>
    <definedName name="일흥전기" hidden="1">{#N/A,#N/A,FALSE,"현장 NCR 분석";#N/A,#N/A,FALSE,"현장품질감사";#N/A,#N/A,FALSE,"현장품질감사"}</definedName>
    <definedName name="일흥전기견적" hidden="1">{#N/A,#N/A,FALSE,"현장 NCR 분석";#N/A,#N/A,FALSE,"현장품질감사";#N/A,#N/A,FALSE,"현장품질감사"}</definedName>
    <definedName name="임형" hidden="1">{#N/A,#N/A,FALSE,"포장2"}</definedName>
    <definedName name="입찰금액안" hidden="1">#REF!</definedName>
    <definedName name="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ㅈㅇㄻㄴㅇㄹ" localSheetId="8">'Ty le'!ㅈㅇㄻㄴㅇㄹ</definedName>
    <definedName name="ㅈ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ㅈㅈㅈ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설명"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재1" hidden="1">{#N/A,#N/A,FALSE,"포장2"}</definedName>
    <definedName name="자재2" hidden="1">{#N/A,#N/A,FALSE,"구조2"}</definedName>
    <definedName name="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단가수정완료" localSheetId="8">'Ty le'!자재단가수정완료</definedName>
    <definedName name="자재인력조달" localSheetId="8">'Ty le'!자재인력조달</definedName>
    <definedName name="전" localSheetId="4">#REF!</definedName>
    <definedName name="전계장금액" hidden="1">#REF!</definedName>
    <definedName name="전기" hidden="1">{"'Sheet1'!$A$1:$E$59"}</definedName>
    <definedName name="전기특기조건" hidden="1">{#N/A,#N/A,FALSE,"현장 NCR 분석";#N/A,#N/A,FALSE,"현장품질감사";#N/A,#N/A,FALSE,"현장품질감사"}</definedName>
    <definedName name="전략과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략과제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략과제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자"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정"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정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산표" hidden="1">{#N/A,#N/A,FALSE,"현장 NCR 분석";#N/A,#N/A,FALSE,"현장품질감사";#N/A,#N/A,FALSE,"현장품질감사"}</definedName>
    <definedName name="제관공사" hidden="1">{#N/A,#N/A,FALSE,"CCTV"}</definedName>
    <definedName name="제발1" hidden="1">#REF!</definedName>
    <definedName name="제조분류"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제조분류000"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제조분류류"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조경공사" hidden="1">{#N/A,#N/A,FALSE,"표지"}</definedName>
    <definedName name="조경사본" hidden="1">{#N/A,#N/A,FALSE,"표지"}</definedName>
    <definedName name="조사가" hidden="1">#REF!</definedName>
    <definedName name="조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주마감" hidden="1">#REF!</definedName>
    <definedName name="주차장" hidden="1">{#N/A,#N/A,FALSE,"표지"}</definedName>
    <definedName name="주택사업본부" localSheetId="4">#REF!</definedName>
    <definedName name="지역업체" hidden="1">{#N/A,#N/A,FALSE,"배수2"}</definedName>
    <definedName name="지철" hidden="1">{#N/A,#N/A,FALSE,"포장2"}</definedName>
    <definedName name="지철자재" hidden="1">{#N/A,#N/A,FALSE,"포장2"}</definedName>
    <definedName name="지토" hidden="1">{#N/A,#N/A,FALSE,"포장1";#N/A,#N/A,FALSE,"포장1"}</definedName>
    <definedName name="지토자재" hidden="1">{#N/A,#N/A,FALSE,"포장2"}</definedName>
    <definedName name="집수정" hidden="1">#REF!</definedName>
    <definedName name="ㅊ"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철거" hidden="1">{#N/A,#N/A,FALSE,"기안지";#N/A,#N/A,FALSE,"통신지"}</definedName>
    <definedName name="철골" hidden="1">{#N/A,#N/A,FALSE,"CCTV"}</definedName>
    <definedName name="철골협의" hidden="1">{#N/A,#N/A,FALSE,"현장 NCR 분석";#N/A,#N/A,FALSE,"현장품질감사";#N/A,#N/A,FALSE,"현장품질감사"}</definedName>
    <definedName name="철구사업본부" localSheetId="4">#REF!</definedName>
    <definedName name="초양대교" localSheetId="8">'Ty le'!초양대교</definedName>
    <definedName name="총" hidden="1">{#N/A,#N/A,FALSE,"부대1"}</definedName>
    <definedName name="총괄내역" hidden="1">#REF!</definedName>
    <definedName name="총괄제출용" hidden="1">{#N/A,#N/A,FALSE,"전력간선"}</definedName>
    <definedName name="총원가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최재호" hidden="1">#REF!</definedName>
    <definedName name="추"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추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9홀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추가E"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정" hidden="1">{#N/A,#N/A,FALSE,"포장2"}</definedName>
    <definedName name="츄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태영지급" hidden="1">{#N/A,#N/A,FALSE,"부대1"}</definedName>
    <definedName name="텔레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토"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토공" hidden="1">{#N/A,#N/A,FALSE,"포장2"}</definedName>
    <definedName name="토공11" hidden="1">{#N/A,#N/A,FALSE,"포장2"}</definedName>
    <definedName name="토공량" hidden="1">{#N/A,#N/A,FALSE,"기안지";#N/A,#N/A,FALSE,"통신지"}</definedName>
    <definedName name="토공이수" hidden="1">#REF!</definedName>
    <definedName name="토목"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토목공사" hidden="1">{#N/A,#N/A,FALSE,"CCTV"}</definedName>
    <definedName name="토목공사계약3" hidden="1">{#N/A,#N/A,FALSE,"CCTV"}</definedName>
    <definedName name="토목설계" hidden="1">{#N/A,#N/A,FALSE,"골재소요량";#N/A,#N/A,FALSE,"골재소요량"}</definedName>
    <definedName name="토목집계표" hidden="1">{#N/A,#N/A,FALSE,"현장 NCR 분석";#N/A,#N/A,FALSE,"현장품질감사";#N/A,#N/A,FALSE,"현장품질감사"}</definedName>
    <definedName name="톤당가격" localSheetId="4">6454500/#REF!</definedName>
    <definedName name="톤당가격2" localSheetId="4">968000/#REF!</definedName>
    <definedName name="투3" hidden="1">{#N/A,#N/A,FALSE,"배수2"}</definedName>
    <definedName name="투찰서_2" localSheetId="8">'Ty le'!투찰서_2</definedName>
    <definedName name="투찰서_3" localSheetId="8">'Ty le'!투찰서_3</definedName>
    <definedName name="투찰서2" localSheetId="8">'Ty le'!투찰서2</definedName>
    <definedName name="투찰표" hidden="1">{#N/A,#N/A,FALSE,"부대1"}</definedName>
    <definedName name="파일" hidden="1">#REF!</definedName>
    <definedName name="팔" hidden="1">#REF!</definedName>
    <definedName name="평가" hidden="1">{#N/A,#N/A,TRUE,"대 차 대 조 표"}</definedName>
    <definedName name="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지" hidden="1">#REF!</definedName>
    <definedName name="표지2" hidden="1">#REF!</definedName>
    <definedName name="품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품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품관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퓨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ㅎ" hidden="1">{"'장비'!$A$3:$M$12"}</definedName>
    <definedName name="ㅎㅎㅎㅎㅎㅎㅎㅎ"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하도" hidden="1">{#N/A,#N/A,FALSE,"이정표"}</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반기절감액"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하" hidden="1">#REF!</definedName>
    <definedName name="하한선" hidden="1">{#N/A,#N/A,FALSE,"배수2"}</definedName>
    <definedName name="한" hidden="1">#REF!</definedName>
    <definedName name="햐ㅓㅈ바허ㅏㅣ농하ㅗㅎ" hidden="1">{#N/A,#N/A,FALSE,"CCTV"}</definedName>
    <definedName name="현조" hidden="1">#REF!</definedName>
    <definedName name="협" hidden="1">{#N/A,#N/A,FALSE,"배수2"}</definedName>
    <definedName name="협력" hidden="1">{#N/A,#N/A,FALSE,"포장2"}</definedName>
    <definedName name="협력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업체" hidden="1">{#N/A,#N/A,FALSE,"포장2"}</definedName>
    <definedName name="협철" hidden="1">{#N/A,#N/A,FALSE,"포장2"}</definedName>
    <definedName name="협토" hidden="1">{#N/A,#N/A,FALSE,"포장1";#N/A,#N/A,FALSE,"포장1"}</definedName>
    <definedName name="협토1" hidden="1">{#N/A,#N/A,FALSE,"포장2"}</definedName>
    <definedName name="협토자재" hidden="1">{#N/A,#N/A,FALSE,"포장2"}</definedName>
    <definedName name="형제" hidden="1">{#N/A,#N/A,FALSE,"포장2"}</definedName>
    <definedName name="호ㅓㅕㅏ6ㅅ서ㅛㅓ" hidden="1">#REF!</definedName>
    <definedName name="화" hidden="1">{#N/A,#N/A,FALSE,"기안지";#N/A,#N/A,FALSE,"통신지"}</definedName>
    <definedName name="후다" localSheetId="8">'Ty le'!후다</definedName>
    <definedName name="흄관" hidden="1">{#N/A,#N/A,FALSE,"기안지";#N/A,#N/A,FALSE,"통신지"}</definedName>
    <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ㄴㄱ" hidden="1">#REF!</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ㅔ" hidden="1">#REF!</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하ㅣㄴ어ㅗ뢔ㅑㅇㅈ" hidden="1">{#N/A,#N/A,FALSE,"CCTV"}</definedName>
    <definedName name="ㅗ홓ㅎ로" hidden="1">{"'장비'!$A$3:$M$12"}</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ㅗ" hidden="1">{"'장비'!$A$3:$M$12"}</definedName>
    <definedName name="ㅛ" hidden="1">{"'장비'!$A$3:$M$12"}</definedName>
    <definedName name="ㅛㅛㅛ" hidden="1">{"'장비'!$A$3:$M$12"}</definedName>
    <definedName name="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取费" localSheetId="11" hidden="1">{"'现金流量表（全部投资）'!$B$4:$P$23"}</definedName>
    <definedName name="取费" localSheetId="9" hidden="1">{"'现金流量表（全部投资）'!$B$4:$P$23"}</definedName>
    <definedName name="取费" localSheetId="8" hidden="1">{"'现金流量表（全部投资）'!$B$4:$P$23"}</definedName>
    <definedName name="取费" hidden="1">{"'现金流量表（全部投资）'!$B$4:$P$23"}</definedName>
    <definedName name="地基处理" localSheetId="11" hidden="1">{"'现金流量表（全部投资）'!$B$4:$P$23"}</definedName>
    <definedName name="地基处理" localSheetId="9" hidden="1">{"'现金流量表（全部投资）'!$B$4:$P$23"}</definedName>
    <definedName name="地基处理" localSheetId="8" hidden="1">{"'现金流量表（全部投资）'!$B$4:$P$23"}</definedName>
    <definedName name="地基处理" hidden="1">{"'现金流量表（全部投资）'!$B$4:$P$23"}</definedName>
    <definedName name="実行" hidden="1">{"'Sheet1'!$L$16"}</definedName>
    <definedName name="影响力" localSheetId="11" hidden="1">{"'现金流量表（全部投资）'!$B$4:$P$23"}</definedName>
    <definedName name="影响力" localSheetId="9" hidden="1">{"'现金流量表（全部投资）'!$B$4:$P$23"}</definedName>
    <definedName name="影响力" localSheetId="8" hidden="1">{"'现金流量表（全部投资）'!$B$4:$P$23"}</definedName>
    <definedName name="影响力" hidden="1">{"'现金流量表（全部投资）'!$B$4:$P$23"}</definedName>
    <definedName name="新封" localSheetId="11" hidden="1">{"'现金流量表（全部投资）'!$B$4:$P$23"}</definedName>
    <definedName name="新封" localSheetId="9" hidden="1">{"'现金流量表（全部投资）'!$B$4:$P$23"}</definedName>
    <definedName name="新封" localSheetId="8" hidden="1">{"'现金流量表（全部投资）'!$B$4:$P$23"}</definedName>
    <definedName name="新封" hidden="1">{"'现金流量表（全部投资）'!$B$4:$P$23"}</definedName>
    <definedName name="脱硫表二" localSheetId="11" hidden="1">{"'现金流量表（全部投资）'!$B$4:$P$23"}</definedName>
    <definedName name="脱硫表二" localSheetId="9" hidden="1">{"'现金流量表（全部投资）'!$B$4:$P$23"}</definedName>
    <definedName name="脱硫表二" localSheetId="8" hidden="1">{"'现金流量表（全部投资）'!$B$4:$P$23"}</definedName>
    <definedName name="脱硫表二" hidden="1">{"'现金流量表（全部投资）'!$B$4:$P$23"}</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 i="8" l="1"/>
  <c r="P10" i="8"/>
  <c r="M11" i="8" l="1"/>
  <c r="M10" i="8"/>
  <c r="O10" i="8"/>
  <c r="AP15" i="54"/>
  <c r="AJ15" i="54"/>
  <c r="F6" i="44" l="1"/>
  <c r="F7" i="44"/>
  <c r="F9" i="44"/>
  <c r="F10" i="44"/>
  <c r="F11" i="44"/>
  <c r="F12" i="44"/>
  <c r="D40" i="54" l="1"/>
  <c r="AK8" i="58" l="1"/>
  <c r="AC8" i="58"/>
  <c r="AE8" i="58"/>
  <c r="AI8" i="58"/>
  <c r="AG8" i="58"/>
  <c r="W8" i="58"/>
  <c r="Y8" i="58"/>
  <c r="AA8" i="58"/>
  <c r="AI8" i="55"/>
  <c r="AK8" i="55"/>
  <c r="AC8" i="55"/>
  <c r="AE8" i="55"/>
  <c r="AO8" i="58"/>
  <c r="AQ8" i="58"/>
  <c r="AM8" i="58"/>
  <c r="O8" i="58"/>
  <c r="K8" i="58"/>
  <c r="AQ8" i="55"/>
  <c r="AM8" i="55"/>
  <c r="AG8" i="55"/>
  <c r="AA8" i="55"/>
  <c r="Y8" i="55"/>
  <c r="W8" i="55"/>
  <c r="O8" i="55"/>
  <c r="K8" i="55"/>
  <c r="S14" i="55"/>
  <c r="S13" i="55"/>
  <c r="AE6" i="54"/>
  <c r="C15" i="58"/>
  <c r="A10" i="58"/>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B9" i="58"/>
  <c r="B10" i="58" s="1"/>
  <c r="B11" i="58" s="1"/>
  <c r="B12" i="58" s="1"/>
  <c r="B13" i="58" s="1"/>
  <c r="B14" i="58" s="1"/>
  <c r="B15" i="58" s="1"/>
  <c r="B16" i="58" s="1"/>
  <c r="B17" i="58" s="1"/>
  <c r="B18" i="58" s="1"/>
  <c r="B19" i="58" s="1"/>
  <c r="B20" i="58" s="1"/>
  <c r="B21" i="58" s="1"/>
  <c r="B22" i="58" s="1"/>
  <c r="B23" i="58" s="1"/>
  <c r="B24" i="58" s="1"/>
  <c r="B25" i="58" s="1"/>
  <c r="B26" i="58" s="1"/>
  <c r="B27" i="58" s="1"/>
  <c r="B28" i="58" s="1"/>
  <c r="B29" i="58" s="1"/>
  <c r="B30" i="58" s="1"/>
  <c r="B31" i="58" s="1"/>
  <c r="B32" i="58" s="1"/>
  <c r="B33" i="58" s="1"/>
  <c r="B34" i="58" s="1"/>
  <c r="B35" i="58" s="1"/>
  <c r="B36" i="58" s="1"/>
  <c r="B37" i="58" s="1"/>
  <c r="B38" i="58" s="1"/>
  <c r="C8" i="58"/>
  <c r="AD2" i="54"/>
  <c r="AD1" i="54"/>
  <c r="E16" i="54" s="1"/>
  <c r="Q16" i="54" s="1"/>
  <c r="D20" i="54"/>
  <c r="D21" i="54" s="1"/>
  <c r="D22" i="54" s="1"/>
  <c r="D23" i="54" s="1"/>
  <c r="D24" i="54" s="1"/>
  <c r="D25" i="54" s="1"/>
  <c r="D26" i="54" s="1"/>
  <c r="D27" i="54" s="1"/>
  <c r="D28" i="54" s="1"/>
  <c r="D29" i="54" s="1"/>
  <c r="D30" i="54" s="1"/>
  <c r="D31" i="54" s="1"/>
  <c r="D32" i="54" s="1"/>
  <c r="D33" i="54" s="1"/>
  <c r="D34" i="54" s="1"/>
  <c r="D35" i="54" s="1"/>
  <c r="D36" i="54" s="1"/>
  <c r="D37" i="54" s="1"/>
  <c r="D41" i="54" s="1"/>
  <c r="E41" i="54" s="1"/>
  <c r="AB7" i="54"/>
  <c r="V7" i="54"/>
  <c r="T7" i="54"/>
  <c r="R7" i="54"/>
  <c r="S7" i="54" s="1"/>
  <c r="P7" i="54"/>
  <c r="J7" i="54"/>
  <c r="H7" i="54"/>
  <c r="F7" i="54"/>
  <c r="G7" i="54" s="1"/>
  <c r="AO14" i="55"/>
  <c r="AO13" i="55"/>
  <c r="C16" i="58" l="1"/>
  <c r="C17" i="58" s="1"/>
  <c r="C18" i="58" s="1"/>
  <c r="C29" i="54"/>
  <c r="C36" i="54"/>
  <c r="C28" i="54"/>
  <c r="C20" i="54"/>
  <c r="C12" i="54"/>
  <c r="AF44" i="54"/>
  <c r="AI34" i="54" s="1"/>
  <c r="C21" i="54"/>
  <c r="C35" i="54"/>
  <c r="C27" i="54"/>
  <c r="C19" i="54"/>
  <c r="C11" i="54"/>
  <c r="AF43" i="54"/>
  <c r="AH13" i="54" s="1"/>
  <c r="C37" i="54"/>
  <c r="C13" i="54"/>
  <c r="AF42" i="54"/>
  <c r="C34" i="54"/>
  <c r="C26" i="54"/>
  <c r="C18" i="54"/>
  <c r="C10" i="54"/>
  <c r="C33" i="54"/>
  <c r="C17" i="54"/>
  <c r="C25" i="54"/>
  <c r="C9" i="54"/>
  <c r="C32" i="54"/>
  <c r="C24" i="54"/>
  <c r="C16" i="54"/>
  <c r="C31" i="54"/>
  <c r="C23" i="54"/>
  <c r="C15" i="54"/>
  <c r="C8" i="54"/>
  <c r="C30" i="54"/>
  <c r="C22" i="54"/>
  <c r="C14" i="54"/>
  <c r="E15" i="54"/>
  <c r="Q15" i="54" s="1"/>
  <c r="R15" i="54" s="1"/>
  <c r="E27" i="54"/>
  <c r="Q27" i="54" s="1"/>
  <c r="E14" i="54"/>
  <c r="Q14" i="54" s="1"/>
  <c r="R14" i="54" s="1"/>
  <c r="E8" i="54"/>
  <c r="Q8" i="54" s="1"/>
  <c r="E26" i="54"/>
  <c r="Q26" i="54" s="1"/>
  <c r="E13" i="54"/>
  <c r="F13" i="54" s="1"/>
  <c r="H13" i="54" s="1"/>
  <c r="L13" i="54" s="1"/>
  <c r="E37" i="54"/>
  <c r="Q37" i="54" s="1"/>
  <c r="E23" i="54"/>
  <c r="Q23" i="54" s="1"/>
  <c r="E11" i="54"/>
  <c r="Q11" i="54" s="1"/>
  <c r="E22" i="54"/>
  <c r="Q22" i="54" s="1"/>
  <c r="E10" i="54"/>
  <c r="Q10" i="54" s="1"/>
  <c r="E34" i="54"/>
  <c r="Q34" i="54" s="1"/>
  <c r="E21" i="54"/>
  <c r="Q21" i="54" s="1"/>
  <c r="S21" i="54" s="1"/>
  <c r="E29" i="54"/>
  <c r="Q29" i="54" s="1"/>
  <c r="E35" i="54"/>
  <c r="Q35" i="54" s="1"/>
  <c r="E31" i="54"/>
  <c r="Q31" i="54" s="1"/>
  <c r="E19" i="54"/>
  <c r="Q19" i="54" s="1"/>
  <c r="R19" i="54" s="1"/>
  <c r="E30" i="54"/>
  <c r="Q30" i="54" s="1"/>
  <c r="E18" i="54"/>
  <c r="Q18" i="54" s="1"/>
  <c r="AB18" i="54" s="1"/>
  <c r="AN19" i="58" s="1"/>
  <c r="E36" i="54"/>
  <c r="Q36" i="54" s="1"/>
  <c r="E28" i="54"/>
  <c r="Q28" i="54" s="1"/>
  <c r="E20" i="54"/>
  <c r="Q20" i="54" s="1"/>
  <c r="E12" i="54"/>
  <c r="Q12" i="54" s="1"/>
  <c r="R12" i="54" s="1"/>
  <c r="V12" i="54" s="1"/>
  <c r="Z12" i="54" s="1"/>
  <c r="E33" i="54"/>
  <c r="Q33" i="54" s="1"/>
  <c r="E25" i="54"/>
  <c r="Q25" i="54" s="1"/>
  <c r="E17" i="54"/>
  <c r="Q17" i="54" s="1"/>
  <c r="S17" i="54" s="1"/>
  <c r="W17" i="54" s="1"/>
  <c r="AA17" i="54" s="1"/>
  <c r="E9" i="54"/>
  <c r="Q9" i="54" s="1"/>
  <c r="E32" i="54"/>
  <c r="Q32" i="54" s="1"/>
  <c r="E24" i="54"/>
  <c r="Q24" i="54" s="1"/>
  <c r="S16" i="54"/>
  <c r="R16" i="54"/>
  <c r="AB16" i="54"/>
  <c r="AN17" i="58" s="1"/>
  <c r="F16" i="54"/>
  <c r="J16" i="54" s="1"/>
  <c r="N16" i="54" s="1"/>
  <c r="AO17" i="58" l="1"/>
  <c r="AH20" i="54"/>
  <c r="AH12" i="54"/>
  <c r="AH33" i="54"/>
  <c r="AH21" i="54"/>
  <c r="AB14" i="54"/>
  <c r="AN15" i="58" s="1"/>
  <c r="AO15" i="58" s="1"/>
  <c r="AH26" i="54"/>
  <c r="F18" i="54"/>
  <c r="J18" i="54" s="1"/>
  <c r="N18" i="54" s="1"/>
  <c r="D19" i="58" s="1"/>
  <c r="H19" i="58" s="1"/>
  <c r="F17" i="54"/>
  <c r="H17" i="54" s="1"/>
  <c r="L17" i="54" s="1"/>
  <c r="AH22" i="54"/>
  <c r="AI20" i="54"/>
  <c r="AH17" i="54"/>
  <c r="AH29" i="54"/>
  <c r="AI23" i="54"/>
  <c r="AG31" i="54"/>
  <c r="AG29" i="54"/>
  <c r="AG37" i="54"/>
  <c r="S18" i="54"/>
  <c r="W18" i="54" s="1"/>
  <c r="AA18" i="54" s="1"/>
  <c r="X19" i="58" s="1"/>
  <c r="AF19" i="58" s="1"/>
  <c r="AH30" i="54"/>
  <c r="AH23" i="54"/>
  <c r="AH32" i="54"/>
  <c r="F14" i="54"/>
  <c r="H14" i="54" s="1"/>
  <c r="L14" i="54" s="1"/>
  <c r="P19" i="54"/>
  <c r="R20" i="58" s="1"/>
  <c r="R18" i="54"/>
  <c r="V18" i="54" s="1"/>
  <c r="Z18" i="54" s="1"/>
  <c r="V19" i="58" s="1"/>
  <c r="Z19" i="58" s="1"/>
  <c r="AG27" i="54"/>
  <c r="AH27" i="54"/>
  <c r="AH36" i="54"/>
  <c r="AG34" i="54"/>
  <c r="S14" i="54"/>
  <c r="W14" i="54" s="1"/>
  <c r="AA14" i="54" s="1"/>
  <c r="P15" i="54"/>
  <c r="R16" i="58" s="1"/>
  <c r="AB17" i="54"/>
  <c r="AN18" i="58" s="1"/>
  <c r="AO18" i="58" s="1"/>
  <c r="AG35" i="54"/>
  <c r="R20" i="54"/>
  <c r="T20" i="54" s="1"/>
  <c r="X20" i="54" s="1"/>
  <c r="V21" i="55" s="1"/>
  <c r="Z21" i="55" s="1"/>
  <c r="S20" i="54"/>
  <c r="W20" i="54" s="1"/>
  <c r="AA20" i="54" s="1"/>
  <c r="Q13" i="54"/>
  <c r="R13" i="54" s="1"/>
  <c r="V13" i="54" s="1"/>
  <c r="Z13" i="54" s="1"/>
  <c r="P13" i="54"/>
  <c r="R14" i="58" s="1"/>
  <c r="AB21" i="54"/>
  <c r="AN22" i="58" s="1"/>
  <c r="X18" i="58"/>
  <c r="AF18" i="58" s="1"/>
  <c r="AI32" i="54"/>
  <c r="D17" i="58"/>
  <c r="H17" i="58" s="1"/>
  <c r="AG32" i="54"/>
  <c r="AG12" i="54"/>
  <c r="AH15" i="54"/>
  <c r="AH16" i="54"/>
  <c r="AH18" i="54"/>
  <c r="AH19" i="54"/>
  <c r="AI36" i="54"/>
  <c r="F15" i="54"/>
  <c r="H15" i="54" s="1"/>
  <c r="L15" i="54" s="1"/>
  <c r="S19" i="54"/>
  <c r="W19" i="54" s="1"/>
  <c r="AA19" i="54" s="1"/>
  <c r="AG30" i="54"/>
  <c r="AG33" i="54"/>
  <c r="AG15" i="54"/>
  <c r="AH14" i="54"/>
  <c r="AH31" i="54"/>
  <c r="AH24" i="54"/>
  <c r="AH25" i="54"/>
  <c r="AG24" i="54"/>
  <c r="AG17" i="54"/>
  <c r="AG36" i="54"/>
  <c r="AI17" i="54"/>
  <c r="AI33" i="54"/>
  <c r="AI30" i="54"/>
  <c r="AI35" i="54"/>
  <c r="AI37" i="54"/>
  <c r="AG25" i="54"/>
  <c r="AI21" i="54"/>
  <c r="AG21" i="54"/>
  <c r="AG19" i="54"/>
  <c r="AG23" i="54"/>
  <c r="AG18" i="54"/>
  <c r="V13" i="58"/>
  <c r="W13" i="58" s="1"/>
  <c r="AH28" i="54"/>
  <c r="AH37" i="54"/>
  <c r="AI16" i="54"/>
  <c r="AI14" i="54"/>
  <c r="AI12" i="54"/>
  <c r="AI15" i="54"/>
  <c r="AI18" i="54"/>
  <c r="AI19" i="54"/>
  <c r="R21" i="54"/>
  <c r="T21" i="54" s="1"/>
  <c r="X21" i="54" s="1"/>
  <c r="V22" i="55" s="1"/>
  <c r="Z22" i="55" s="1"/>
  <c r="R17" i="54"/>
  <c r="V17" i="54" s="1"/>
  <c r="Z17" i="54" s="1"/>
  <c r="AG22" i="54"/>
  <c r="AG14" i="54"/>
  <c r="AG20" i="54"/>
  <c r="AI25" i="54"/>
  <c r="AI22" i="54"/>
  <c r="AI27" i="54"/>
  <c r="AI24" i="54"/>
  <c r="AG16" i="54"/>
  <c r="AG26" i="54"/>
  <c r="AG28" i="54"/>
  <c r="AI29" i="54"/>
  <c r="AH34" i="54"/>
  <c r="AI26" i="54"/>
  <c r="AH35" i="54"/>
  <c r="AI31" i="54"/>
  <c r="AI28" i="54"/>
  <c r="C19" i="58"/>
  <c r="AB20" i="54"/>
  <c r="AN21" i="58" s="1"/>
  <c r="AB19" i="54"/>
  <c r="AN20" i="58" s="1"/>
  <c r="AB15" i="54"/>
  <c r="AN16" i="58" s="1"/>
  <c r="AO16" i="58" s="1"/>
  <c r="F19" i="54"/>
  <c r="H19" i="54" s="1"/>
  <c r="L19" i="54" s="1"/>
  <c r="S15" i="54"/>
  <c r="W15" i="54" s="1"/>
  <c r="AA15" i="54" s="1"/>
  <c r="S12" i="54"/>
  <c r="U12" i="54" s="1"/>
  <c r="Y12" i="54" s="1"/>
  <c r="X13" i="55" s="1"/>
  <c r="AF13" i="55" s="1"/>
  <c r="AB12" i="54"/>
  <c r="AN13" i="58" s="1"/>
  <c r="AO13" i="58" s="1"/>
  <c r="P12" i="54"/>
  <c r="R13" i="58" s="1"/>
  <c r="F12" i="54"/>
  <c r="J12" i="54" s="1"/>
  <c r="N12" i="54" s="1"/>
  <c r="U18" i="54"/>
  <c r="Y18" i="54" s="1"/>
  <c r="X19" i="55" s="1"/>
  <c r="AF19" i="55" s="1"/>
  <c r="T12" i="54"/>
  <c r="X12" i="54" s="1"/>
  <c r="V13" i="55" s="1"/>
  <c r="Z13" i="55" s="1"/>
  <c r="U17" i="54"/>
  <c r="Y17" i="54" s="1"/>
  <c r="X18" i="55" s="1"/>
  <c r="AF18" i="55" s="1"/>
  <c r="V15" i="54"/>
  <c r="Z15" i="54" s="1"/>
  <c r="T15" i="54"/>
  <c r="X15" i="54" s="1"/>
  <c r="V16" i="55" s="1"/>
  <c r="Z16" i="55" s="1"/>
  <c r="T16" i="54"/>
  <c r="X16" i="54" s="1"/>
  <c r="V17" i="55" s="1"/>
  <c r="Z17" i="55" s="1"/>
  <c r="V16" i="54"/>
  <c r="Z16" i="54" s="1"/>
  <c r="W16" i="54"/>
  <c r="AA16" i="54" s="1"/>
  <c r="U16" i="54"/>
  <c r="Y16" i="54" s="1"/>
  <c r="X17" i="55" s="1"/>
  <c r="AF17" i="55" s="1"/>
  <c r="V19" i="54"/>
  <c r="Z19" i="54" s="1"/>
  <c r="T19" i="54"/>
  <c r="X19" i="54" s="1"/>
  <c r="V14" i="54"/>
  <c r="Z14" i="54" s="1"/>
  <c r="T14" i="54"/>
  <c r="X14" i="54" s="1"/>
  <c r="V15" i="55" s="1"/>
  <c r="Z15" i="55" s="1"/>
  <c r="AB22" i="54"/>
  <c r="AN23" i="58" s="1"/>
  <c r="S22" i="54"/>
  <c r="R22" i="54"/>
  <c r="U21" i="54"/>
  <c r="Y21" i="54" s="1"/>
  <c r="W21" i="54"/>
  <c r="AA21" i="54" s="1"/>
  <c r="D14" i="55"/>
  <c r="H14" i="55" s="1"/>
  <c r="H18" i="54"/>
  <c r="L18" i="54" s="1"/>
  <c r="P20" i="54"/>
  <c r="R21" i="58" s="1"/>
  <c r="J13" i="54"/>
  <c r="N13" i="54" s="1"/>
  <c r="G15" i="54"/>
  <c r="G19" i="54"/>
  <c r="G14" i="54"/>
  <c r="G18" i="54"/>
  <c r="G13" i="54"/>
  <c r="G17" i="54"/>
  <c r="G12" i="54"/>
  <c r="G16" i="54"/>
  <c r="G20" i="54"/>
  <c r="H16" i="54"/>
  <c r="L16" i="54" s="1"/>
  <c r="P18" i="54"/>
  <c r="R19" i="58" s="1"/>
  <c r="F20" i="54"/>
  <c r="P16" i="54"/>
  <c r="R17" i="58" s="1"/>
  <c r="P14" i="54"/>
  <c r="R15" i="58" s="1"/>
  <c r="P17" i="54"/>
  <c r="R18" i="58" s="1"/>
  <c r="I10" i="40"/>
  <c r="H10" i="40"/>
  <c r="D16" i="55" l="1"/>
  <c r="H16" i="55" s="1"/>
  <c r="J16" i="55" s="1"/>
  <c r="D18" i="55"/>
  <c r="H18" i="55" s="1"/>
  <c r="P18" i="55" s="1"/>
  <c r="U20" i="54"/>
  <c r="Y20" i="54" s="1"/>
  <c r="D15" i="55"/>
  <c r="H15" i="55" s="1"/>
  <c r="J15" i="55" s="1"/>
  <c r="AB19" i="58"/>
  <c r="AD19" i="58" s="1"/>
  <c r="AE19" i="58" s="1"/>
  <c r="AH18" i="58"/>
  <c r="AI18" i="58" s="1"/>
  <c r="AJ18" i="58"/>
  <c r="AK18" i="58" s="1"/>
  <c r="S13" i="54"/>
  <c r="W13" i="54" s="1"/>
  <c r="AA13" i="54" s="1"/>
  <c r="X14" i="58" s="1"/>
  <c r="Y14" i="58" s="1"/>
  <c r="AH19" i="58"/>
  <c r="AJ19" i="58" s="1"/>
  <c r="AK19" i="58" s="1"/>
  <c r="AB22" i="55"/>
  <c r="AD22" i="55" s="1"/>
  <c r="U14" i="54"/>
  <c r="Y14" i="54" s="1"/>
  <c r="X15" i="55" s="1"/>
  <c r="AF15" i="55" s="1"/>
  <c r="AB21" i="55"/>
  <c r="AD21" i="55" s="1"/>
  <c r="AB17" i="55"/>
  <c r="AD17" i="55" s="1"/>
  <c r="AH13" i="55"/>
  <c r="AJ13" i="55" s="1"/>
  <c r="AK13" i="55" s="1"/>
  <c r="AH17" i="55"/>
  <c r="AJ17" i="55" s="1"/>
  <c r="AH19" i="55"/>
  <c r="AJ19" i="55" s="1"/>
  <c r="AB16" i="55"/>
  <c r="AD16" i="55" s="1"/>
  <c r="AB15" i="55"/>
  <c r="AD15" i="55" s="1"/>
  <c r="AH18" i="55"/>
  <c r="AJ18" i="55" s="1"/>
  <c r="AB13" i="55"/>
  <c r="AD13" i="55" s="1"/>
  <c r="AE13" i="55" s="1"/>
  <c r="V20" i="54"/>
  <c r="Z20" i="54" s="1"/>
  <c r="V21" i="58" s="1"/>
  <c r="Z21" i="58" s="1"/>
  <c r="T13" i="54"/>
  <c r="X13" i="54" s="1"/>
  <c r="AB13" i="54"/>
  <c r="AN14" i="58" s="1"/>
  <c r="AO14" i="58" s="1"/>
  <c r="T18" i="54"/>
  <c r="X18" i="54" s="1"/>
  <c r="V19" i="55" s="1"/>
  <c r="Z19" i="55" s="1"/>
  <c r="Y18" i="58"/>
  <c r="H12" i="54"/>
  <c r="L12" i="54" s="1"/>
  <c r="T17" i="54"/>
  <c r="X17" i="54" s="1"/>
  <c r="V18" i="55" s="1"/>
  <c r="Z18" i="55" s="1"/>
  <c r="J15" i="54"/>
  <c r="N15" i="54" s="1"/>
  <c r="D16" i="58" s="1"/>
  <c r="J17" i="54"/>
  <c r="N17" i="54" s="1"/>
  <c r="D18" i="58" s="1"/>
  <c r="U15" i="54"/>
  <c r="Y15" i="54" s="1"/>
  <c r="X16" i="55" s="1"/>
  <c r="AF16" i="55" s="1"/>
  <c r="J14" i="54"/>
  <c r="N14" i="54" s="1"/>
  <c r="D15" i="58" s="1"/>
  <c r="U19" i="54"/>
  <c r="Y19" i="54" s="1"/>
  <c r="X20" i="55" s="1"/>
  <c r="AF20" i="55" s="1"/>
  <c r="X20" i="58"/>
  <c r="AF20" i="58" s="1"/>
  <c r="AP18" i="58"/>
  <c r="AQ18" i="58" s="1"/>
  <c r="AG18" i="58"/>
  <c r="X17" i="58"/>
  <c r="Y17" i="58" s="1"/>
  <c r="X21" i="58"/>
  <c r="AF21" i="58" s="1"/>
  <c r="V17" i="58"/>
  <c r="W17" i="58" s="1"/>
  <c r="D13" i="58"/>
  <c r="Z13" i="58"/>
  <c r="AC19" i="58"/>
  <c r="AL19" i="58"/>
  <c r="AM19" i="58" s="1"/>
  <c r="X22" i="58"/>
  <c r="AF22" i="58" s="1"/>
  <c r="X15" i="58"/>
  <c r="AF15" i="58" s="1"/>
  <c r="V21" i="54"/>
  <c r="Z21" i="54" s="1"/>
  <c r="V15" i="58"/>
  <c r="W15" i="58" s="1"/>
  <c r="V16" i="58"/>
  <c r="W16" i="58" s="1"/>
  <c r="P17" i="58"/>
  <c r="X21" i="55"/>
  <c r="AF21" i="55" s="1"/>
  <c r="V20" i="55"/>
  <c r="Z20" i="55" s="1"/>
  <c r="X16" i="58"/>
  <c r="Y16" i="58" s="1"/>
  <c r="J19" i="58"/>
  <c r="K19" i="58" s="1"/>
  <c r="P19" i="58"/>
  <c r="V14" i="58"/>
  <c r="W14" i="58" s="1"/>
  <c r="X22" i="55"/>
  <c r="AF22" i="55" s="1"/>
  <c r="V18" i="58"/>
  <c r="W18" i="58" s="1"/>
  <c r="AP19" i="58"/>
  <c r="AQ19" i="58" s="1"/>
  <c r="D14" i="58"/>
  <c r="J19" i="54"/>
  <c r="N19" i="54" s="1"/>
  <c r="V20" i="58"/>
  <c r="Z20" i="58" s="1"/>
  <c r="J17" i="58"/>
  <c r="K17" i="58" s="1"/>
  <c r="AO19" i="58"/>
  <c r="C20" i="58"/>
  <c r="AA19" i="58"/>
  <c r="Y19" i="58"/>
  <c r="W19" i="58"/>
  <c r="AG19" i="58"/>
  <c r="W12" i="54"/>
  <c r="AA12" i="54" s="1"/>
  <c r="D20" i="55"/>
  <c r="H20" i="55" s="1"/>
  <c r="P20" i="55" s="1"/>
  <c r="V22" i="54"/>
  <c r="Z22" i="54" s="1"/>
  <c r="T22" i="54"/>
  <c r="X22" i="54" s="1"/>
  <c r="V23" i="55" s="1"/>
  <c r="Z23" i="55" s="1"/>
  <c r="W22" i="54"/>
  <c r="AA22" i="54" s="1"/>
  <c r="U22" i="54"/>
  <c r="Y22" i="54" s="1"/>
  <c r="X23" i="55" s="1"/>
  <c r="AF23" i="55" s="1"/>
  <c r="AB23" i="54"/>
  <c r="AN24" i="58" s="1"/>
  <c r="S23" i="54"/>
  <c r="R23" i="54"/>
  <c r="D19" i="55"/>
  <c r="H19" i="55" s="1"/>
  <c r="D17" i="55"/>
  <c r="H17" i="55" s="1"/>
  <c r="J14" i="55"/>
  <c r="K14" i="55" s="1"/>
  <c r="P14" i="55"/>
  <c r="AL15" i="55"/>
  <c r="J18" i="55"/>
  <c r="AL16" i="55"/>
  <c r="P21" i="54"/>
  <c r="R22" i="58" s="1"/>
  <c r="F21" i="54"/>
  <c r="G21" i="54"/>
  <c r="I15" i="54"/>
  <c r="M15" i="54" s="1"/>
  <c r="K15" i="54"/>
  <c r="O15" i="54" s="1"/>
  <c r="I16" i="54"/>
  <c r="M16" i="54" s="1"/>
  <c r="K16" i="54"/>
  <c r="O16" i="54" s="1"/>
  <c r="H20" i="54"/>
  <c r="L20" i="54" s="1"/>
  <c r="J20" i="54"/>
  <c r="N20" i="54" s="1"/>
  <c r="I12" i="54"/>
  <c r="M12" i="54" s="1"/>
  <c r="K12" i="54"/>
  <c r="O12" i="54" s="1"/>
  <c r="I14" i="54"/>
  <c r="M14" i="54" s="1"/>
  <c r="K14" i="54"/>
  <c r="O14" i="54" s="1"/>
  <c r="I20" i="54"/>
  <c r="M20" i="54" s="1"/>
  <c r="K20" i="54"/>
  <c r="O20" i="54" s="1"/>
  <c r="K17" i="54"/>
  <c r="O17" i="54" s="1"/>
  <c r="I17" i="54"/>
  <c r="M17" i="54" s="1"/>
  <c r="K13" i="54"/>
  <c r="O13" i="54" s="1"/>
  <c r="I13" i="54"/>
  <c r="M13" i="54" s="1"/>
  <c r="I18" i="54"/>
  <c r="M18" i="54" s="1"/>
  <c r="K18" i="54"/>
  <c r="O18" i="54" s="1"/>
  <c r="AF18" i="54" s="1"/>
  <c r="AU18" i="54" s="1"/>
  <c r="I19" i="54"/>
  <c r="M19" i="54" s="1"/>
  <c r="K19" i="54"/>
  <c r="O19" i="54" s="1"/>
  <c r="F104" i="49"/>
  <c r="F103" i="49"/>
  <c r="A96" i="49"/>
  <c r="D4" i="49"/>
  <c r="H4" i="4"/>
  <c r="AK12" i="54"/>
  <c r="AL12" i="54"/>
  <c r="B8" i="54"/>
  <c r="P16" i="55" l="1"/>
  <c r="AF15" i="54"/>
  <c r="AU15" i="54" s="1"/>
  <c r="AF19" i="54"/>
  <c r="AU19" i="54" s="1"/>
  <c r="AF14" i="54"/>
  <c r="AU14" i="54" s="1"/>
  <c r="AF16" i="54"/>
  <c r="AU16" i="54" s="1"/>
  <c r="AF17" i="54"/>
  <c r="AU17" i="54" s="1"/>
  <c r="AI19" i="58"/>
  <c r="AF20" i="54"/>
  <c r="AU20" i="54" s="1"/>
  <c r="U13" i="54"/>
  <c r="Y13" i="54" s="1"/>
  <c r="X14" i="55" s="1"/>
  <c r="AF14" i="55" s="1"/>
  <c r="AH14" i="55" s="1"/>
  <c r="V14" i="55"/>
  <c r="Z14" i="55" s="1"/>
  <c r="AL14" i="55" s="1"/>
  <c r="D13" i="55"/>
  <c r="H13" i="55" s="1"/>
  <c r="J13" i="55" s="1"/>
  <c r="K13" i="55" s="1"/>
  <c r="AF12" i="54"/>
  <c r="AU12" i="54" s="1"/>
  <c r="P15" i="55"/>
  <c r="AH21" i="58"/>
  <c r="AJ21" i="58" s="1"/>
  <c r="AH15" i="58"/>
  <c r="AI15" i="58" s="1"/>
  <c r="AH22" i="58"/>
  <c r="AJ22" i="58" s="1"/>
  <c r="AB21" i="58"/>
  <c r="AD21" i="58" s="1"/>
  <c r="AB13" i="58"/>
  <c r="AD13" i="58" s="1"/>
  <c r="AE13" i="58" s="1"/>
  <c r="AB20" i="58"/>
  <c r="AD20" i="58" s="1"/>
  <c r="AE20" i="58" s="1"/>
  <c r="AH20" i="58"/>
  <c r="AJ20" i="58" s="1"/>
  <c r="AK20" i="58" s="1"/>
  <c r="AH22" i="55"/>
  <c r="AJ22" i="55" s="1"/>
  <c r="AH23" i="55"/>
  <c r="AJ23" i="55" s="1"/>
  <c r="AB19" i="55"/>
  <c r="AD19" i="55" s="1"/>
  <c r="AB20" i="55"/>
  <c r="AD20" i="55" s="1"/>
  <c r="AH15" i="55"/>
  <c r="AJ15" i="55" s="1"/>
  <c r="AB23" i="55"/>
  <c r="AD23" i="55" s="1"/>
  <c r="AH20" i="55"/>
  <c r="AJ20" i="55" s="1"/>
  <c r="AH16" i="55"/>
  <c r="AJ16" i="55" s="1"/>
  <c r="AL18" i="55"/>
  <c r="AB18" i="55"/>
  <c r="AD18" i="55" s="1"/>
  <c r="AH21" i="55"/>
  <c r="AJ21" i="55" s="1"/>
  <c r="Z14" i="58"/>
  <c r="AF14" i="58"/>
  <c r="AT19" i="58"/>
  <c r="H14" i="58"/>
  <c r="H18" i="58"/>
  <c r="AF17" i="58"/>
  <c r="AF16" i="58"/>
  <c r="Z17" i="58"/>
  <c r="H13" i="58"/>
  <c r="J13" i="58" s="1"/>
  <c r="K13" i="58" s="1"/>
  <c r="AP21" i="58"/>
  <c r="AP20" i="58"/>
  <c r="AQ20" i="58" s="1"/>
  <c r="AC20" i="58"/>
  <c r="AL20" i="58"/>
  <c r="AM20" i="58" s="1"/>
  <c r="AL20" i="55"/>
  <c r="AL21" i="58"/>
  <c r="AP22" i="58"/>
  <c r="F15" i="58"/>
  <c r="X13" i="58"/>
  <c r="Y13" i="58" s="1"/>
  <c r="Z15" i="58"/>
  <c r="F21" i="58"/>
  <c r="L21" i="58" s="1"/>
  <c r="F19" i="58"/>
  <c r="V22" i="58"/>
  <c r="Z22" i="58" s="1"/>
  <c r="F20" i="58"/>
  <c r="F13" i="58"/>
  <c r="F14" i="58"/>
  <c r="L14" i="58" s="1"/>
  <c r="Z18" i="58"/>
  <c r="H15" i="58"/>
  <c r="D21" i="58"/>
  <c r="H21" i="58" s="1"/>
  <c r="AG15" i="58"/>
  <c r="AA13" i="58"/>
  <c r="AL13" i="58"/>
  <c r="AM13" i="58" s="1"/>
  <c r="F16" i="58"/>
  <c r="F18" i="58"/>
  <c r="X23" i="58"/>
  <c r="AF23" i="58" s="1"/>
  <c r="D20" i="58"/>
  <c r="AP15" i="58"/>
  <c r="AQ15" i="58" s="1"/>
  <c r="Y15" i="58"/>
  <c r="F17" i="58"/>
  <c r="V23" i="58"/>
  <c r="Z23" i="58" s="1"/>
  <c r="H16" i="58"/>
  <c r="Z16" i="58"/>
  <c r="AO20" i="58"/>
  <c r="C21" i="58"/>
  <c r="AA20" i="58"/>
  <c r="Y20" i="58"/>
  <c r="W20" i="58"/>
  <c r="AG20" i="58"/>
  <c r="J20" i="55"/>
  <c r="AB24" i="54"/>
  <c r="AN25" i="58" s="1"/>
  <c r="S24" i="54"/>
  <c r="R24" i="54"/>
  <c r="T23" i="54"/>
  <c r="X23" i="54" s="1"/>
  <c r="V24" i="55" s="1"/>
  <c r="Z24" i="55" s="1"/>
  <c r="V23" i="54"/>
  <c r="Z23" i="54" s="1"/>
  <c r="U23" i="54"/>
  <c r="Y23" i="54" s="1"/>
  <c r="X24" i="55" s="1"/>
  <c r="AF24" i="55" s="1"/>
  <c r="W23" i="54"/>
  <c r="AA23" i="54" s="1"/>
  <c r="F15" i="55"/>
  <c r="L15" i="55" s="1"/>
  <c r="F18" i="55"/>
  <c r="L18" i="55" s="1"/>
  <c r="F16" i="55"/>
  <c r="L16" i="55" s="1"/>
  <c r="F14" i="55"/>
  <c r="L14" i="55" s="1"/>
  <c r="AL21" i="55"/>
  <c r="D21" i="55"/>
  <c r="H21" i="55" s="1"/>
  <c r="F13" i="55"/>
  <c r="L13" i="55" s="1"/>
  <c r="F19" i="55"/>
  <c r="L19" i="55" s="1"/>
  <c r="F20" i="55"/>
  <c r="L20" i="55" s="1"/>
  <c r="F21" i="55"/>
  <c r="L21" i="55" s="1"/>
  <c r="F17" i="55"/>
  <c r="L17" i="55" s="1"/>
  <c r="AL19" i="55"/>
  <c r="J17" i="55"/>
  <c r="P17" i="55"/>
  <c r="AL17" i="55"/>
  <c r="J19" i="55"/>
  <c r="P19" i="55"/>
  <c r="AC13" i="55"/>
  <c r="AL13" i="55"/>
  <c r="I21" i="54"/>
  <c r="M21" i="54" s="1"/>
  <c r="K21" i="54"/>
  <c r="O21" i="54" s="1"/>
  <c r="J21" i="54"/>
  <c r="N21" i="54" s="1"/>
  <c r="H21" i="54"/>
  <c r="L21" i="54" s="1"/>
  <c r="G22" i="54"/>
  <c r="F22" i="54"/>
  <c r="P22" i="54"/>
  <c r="R23" i="58" s="1"/>
  <c r="Z6" i="8"/>
  <c r="P13" i="55" l="1"/>
  <c r="AI20" i="58"/>
  <c r="AJ14" i="55"/>
  <c r="AK14" i="55" s="1"/>
  <c r="AB14" i="55"/>
  <c r="AC14" i="55" s="1"/>
  <c r="AF21" i="54"/>
  <c r="AU21" i="54" s="1"/>
  <c r="AF13" i="54"/>
  <c r="AU13" i="54" s="1"/>
  <c r="AB15" i="58"/>
  <c r="AD15" i="58" s="1"/>
  <c r="AE15" i="58" s="1"/>
  <c r="AB18" i="58"/>
  <c r="AD18" i="58" s="1"/>
  <c r="AE18" i="58" s="1"/>
  <c r="AB23" i="58"/>
  <c r="AD23" i="58" s="1"/>
  <c r="AH14" i="58"/>
  <c r="AI14" i="58" s="1"/>
  <c r="AC13" i="58"/>
  <c r="AA14" i="58"/>
  <c r="AB14" i="58"/>
  <c r="AC14" i="58" s="1"/>
  <c r="AB22" i="58"/>
  <c r="AD22" i="58" s="1"/>
  <c r="AP16" i="58"/>
  <c r="AQ16" i="58" s="1"/>
  <c r="AH16" i="58"/>
  <c r="AJ16" i="58" s="1"/>
  <c r="AK16" i="58" s="1"/>
  <c r="AJ15" i="58"/>
  <c r="AK15" i="58" s="1"/>
  <c r="AH23" i="58"/>
  <c r="AJ23" i="58" s="1"/>
  <c r="AB16" i="58"/>
  <c r="AD16" i="58" s="1"/>
  <c r="AE16" i="58" s="1"/>
  <c r="AB17" i="58"/>
  <c r="AC17" i="58" s="1"/>
  <c r="AP17" i="58"/>
  <c r="AQ17" i="58" s="1"/>
  <c r="AH17" i="58"/>
  <c r="AJ17" i="58" s="1"/>
  <c r="AK17" i="58" s="1"/>
  <c r="AK21" i="58"/>
  <c r="AE21" i="58"/>
  <c r="J14" i="58"/>
  <c r="K14" i="58" s="1"/>
  <c r="P13" i="58"/>
  <c r="AP14" i="58"/>
  <c r="AQ14" i="58" s="1"/>
  <c r="AG14" i="58"/>
  <c r="AB24" i="55"/>
  <c r="AD24" i="55" s="1"/>
  <c r="AH24" i="55"/>
  <c r="AJ24" i="55" s="1"/>
  <c r="AA17" i="58"/>
  <c r="AL14" i="58"/>
  <c r="AM14" i="58" s="1"/>
  <c r="P14" i="58"/>
  <c r="AL17" i="58"/>
  <c r="AM17" i="58" s="1"/>
  <c r="J18" i="58"/>
  <c r="K18" i="58" s="1"/>
  <c r="AF13" i="58"/>
  <c r="AT20" i="58"/>
  <c r="P18" i="58"/>
  <c r="H20" i="58"/>
  <c r="P20" i="58" s="1"/>
  <c r="L15" i="58"/>
  <c r="N15" i="58" s="1"/>
  <c r="O15" i="58" s="1"/>
  <c r="AG17" i="58"/>
  <c r="AG16" i="58"/>
  <c r="L20" i="58"/>
  <c r="L13" i="58"/>
  <c r="N13" i="58" s="1"/>
  <c r="O13" i="58" s="1"/>
  <c r="L16" i="58"/>
  <c r="P21" i="58"/>
  <c r="J21" i="58"/>
  <c r="K21" i="58" s="1"/>
  <c r="AL23" i="58"/>
  <c r="AP23" i="58"/>
  <c r="L17" i="58"/>
  <c r="L18" i="58"/>
  <c r="P15" i="58"/>
  <c r="J15" i="58"/>
  <c r="K15" i="58" s="1"/>
  <c r="L19" i="58"/>
  <c r="AL18" i="58"/>
  <c r="AM18" i="58" s="1"/>
  <c r="AA18" i="58"/>
  <c r="AT18" i="58" s="1"/>
  <c r="P16" i="58"/>
  <c r="J16" i="58"/>
  <c r="K16" i="58" s="1"/>
  <c r="D22" i="58"/>
  <c r="H22" i="58" s="1"/>
  <c r="T14" i="58"/>
  <c r="AA15" i="58"/>
  <c r="AT15" i="58" s="1"/>
  <c r="AL15" i="58"/>
  <c r="AM15" i="58" s="1"/>
  <c r="N21" i="58"/>
  <c r="O21" i="58" s="1"/>
  <c r="T21" i="58"/>
  <c r="N14" i="58"/>
  <c r="O14" i="58" s="1"/>
  <c r="V24" i="58"/>
  <c r="Z24" i="58" s="1"/>
  <c r="AL16" i="58"/>
  <c r="AM16" i="58" s="1"/>
  <c r="AA16" i="58"/>
  <c r="AL22" i="58"/>
  <c r="F22" i="58"/>
  <c r="L22" i="58" s="1"/>
  <c r="X24" i="58"/>
  <c r="AF24" i="58" s="1"/>
  <c r="AG21" i="58"/>
  <c r="W21" i="58"/>
  <c r="AQ21" i="58"/>
  <c r="AC21" i="58"/>
  <c r="AO21" i="58"/>
  <c r="C22" i="58"/>
  <c r="AM21" i="58"/>
  <c r="AA21" i="58"/>
  <c r="AI21" i="58"/>
  <c r="Y21" i="58"/>
  <c r="V24" i="54"/>
  <c r="Z24" i="54" s="1"/>
  <c r="T24" i="54"/>
  <c r="X24" i="54" s="1"/>
  <c r="V25" i="55" s="1"/>
  <c r="Z25" i="55" s="1"/>
  <c r="W24" i="54"/>
  <c r="AA24" i="54" s="1"/>
  <c r="U24" i="54"/>
  <c r="Y24" i="54" s="1"/>
  <c r="X25" i="55" s="1"/>
  <c r="AF25" i="55" s="1"/>
  <c r="AB25" i="54"/>
  <c r="AN26" i="58" s="1"/>
  <c r="S25" i="54"/>
  <c r="R25" i="54"/>
  <c r="F22" i="55"/>
  <c r="L22" i="55" s="1"/>
  <c r="D22" i="55"/>
  <c r="H22" i="55" s="1"/>
  <c r="N19" i="55"/>
  <c r="T19" i="55"/>
  <c r="AP19" i="55"/>
  <c r="AP21" i="55"/>
  <c r="N16" i="55"/>
  <c r="T16" i="55"/>
  <c r="AP17" i="55"/>
  <c r="J21" i="55"/>
  <c r="P21" i="55"/>
  <c r="T15" i="55"/>
  <c r="N15" i="55"/>
  <c r="AP20" i="55"/>
  <c r="N21" i="55"/>
  <c r="T21" i="55"/>
  <c r="AI13" i="55"/>
  <c r="AP13" i="55"/>
  <c r="AI14" i="55"/>
  <c r="AP14" i="55"/>
  <c r="N20" i="55"/>
  <c r="T20" i="55"/>
  <c r="N14" i="55"/>
  <c r="O14" i="55" s="1"/>
  <c r="T14" i="55"/>
  <c r="T18" i="55"/>
  <c r="N18" i="55"/>
  <c r="T17" i="55"/>
  <c r="N17" i="55"/>
  <c r="AP15" i="55"/>
  <c r="AP18" i="55"/>
  <c r="AP16" i="55"/>
  <c r="J22" i="54"/>
  <c r="N22" i="54" s="1"/>
  <c r="H22" i="54"/>
  <c r="L22" i="54" s="1"/>
  <c r="F23" i="54"/>
  <c r="G23" i="54"/>
  <c r="P23" i="54"/>
  <c r="R24" i="58" s="1"/>
  <c r="K22" i="54"/>
  <c r="O22" i="54" s="1"/>
  <c r="I22" i="54"/>
  <c r="M22" i="54" s="1"/>
  <c r="G35" i="10"/>
  <c r="G7" i="10"/>
  <c r="G8" i="10"/>
  <c r="G9" i="10"/>
  <c r="G10" i="10"/>
  <c r="G11" i="10"/>
  <c r="G12" i="10"/>
  <c r="G13" i="10"/>
  <c r="G14" i="10"/>
  <c r="G15" i="10"/>
  <c r="G17" i="10"/>
  <c r="G18" i="10"/>
  <c r="G19" i="10"/>
  <c r="G20" i="10"/>
  <c r="G21" i="10"/>
  <c r="G24" i="10"/>
  <c r="G25" i="10"/>
  <c r="G27" i="10"/>
  <c r="G28" i="10"/>
  <c r="G29" i="10"/>
  <c r="G30" i="10"/>
  <c r="G31" i="10"/>
  <c r="G32" i="10"/>
  <c r="G33" i="10"/>
  <c r="G34" i="10"/>
  <c r="G6" i="10"/>
  <c r="F11" i="8"/>
  <c r="F12" i="8" s="1"/>
  <c r="F13" i="8" s="1"/>
  <c r="F14" i="8" s="1"/>
  <c r="F15" i="8" s="1"/>
  <c r="F16" i="8" s="1"/>
  <c r="AC16" i="58" l="1"/>
  <c r="AI17" i="58"/>
  <c r="AF22" i="54"/>
  <c r="AU22" i="54" s="1"/>
  <c r="AC18" i="58"/>
  <c r="AI16" i="58"/>
  <c r="AD14" i="55"/>
  <c r="AE14" i="55" s="1"/>
  <c r="AD14" i="58"/>
  <c r="AE14" i="58" s="1"/>
  <c r="AC15" i="58"/>
  <c r="AH24" i="58"/>
  <c r="AJ24" i="58" s="1"/>
  <c r="AD17" i="58"/>
  <c r="AE17" i="58" s="1"/>
  <c r="AJ14" i="58"/>
  <c r="AK14" i="58" s="1"/>
  <c r="AH13" i="58"/>
  <c r="AJ13" i="58" s="1"/>
  <c r="AK13" i="58" s="1"/>
  <c r="AB24" i="58"/>
  <c r="AD24" i="58" s="1"/>
  <c r="AT14" i="58"/>
  <c r="AK22" i="58"/>
  <c r="AE22" i="58"/>
  <c r="AH25" i="55"/>
  <c r="AJ25" i="55" s="1"/>
  <c r="AB25" i="55"/>
  <c r="AD25" i="55" s="1"/>
  <c r="AT17" i="58"/>
  <c r="J20" i="58"/>
  <c r="K20" i="58" s="1"/>
  <c r="AP13" i="58"/>
  <c r="AQ13" i="58" s="1"/>
  <c r="AG13" i="58"/>
  <c r="AT13" i="58" s="1"/>
  <c r="AT16" i="58"/>
  <c r="AT21" i="58"/>
  <c r="T20" i="58"/>
  <c r="T13" i="58"/>
  <c r="N16" i="58"/>
  <c r="O16" i="58" s="1"/>
  <c r="T16" i="58"/>
  <c r="T15" i="58"/>
  <c r="N20" i="58"/>
  <c r="O20" i="58" s="1"/>
  <c r="AL24" i="58"/>
  <c r="X25" i="58"/>
  <c r="AF25" i="58" s="1"/>
  <c r="T18" i="58"/>
  <c r="F23" i="58"/>
  <c r="L23" i="58" s="1"/>
  <c r="J22" i="58"/>
  <c r="K22" i="58" s="1"/>
  <c r="P22" i="58"/>
  <c r="N17" i="58"/>
  <c r="O17" i="58" s="1"/>
  <c r="T17" i="58"/>
  <c r="V25" i="58"/>
  <c r="Z25" i="58" s="1"/>
  <c r="AP24" i="58"/>
  <c r="N22" i="58"/>
  <c r="O22" i="58" s="1"/>
  <c r="T22" i="58"/>
  <c r="T19" i="58"/>
  <c r="N19" i="58"/>
  <c r="O19" i="58" s="1"/>
  <c r="N18" i="58"/>
  <c r="O18" i="58" s="1"/>
  <c r="D23" i="58"/>
  <c r="AG22" i="58"/>
  <c r="W22" i="58"/>
  <c r="AQ22" i="58"/>
  <c r="AC22" i="58"/>
  <c r="AO22" i="58"/>
  <c r="C23" i="58"/>
  <c r="AM22" i="58"/>
  <c r="AA22" i="58"/>
  <c r="AI22" i="58"/>
  <c r="Y22" i="58"/>
  <c r="T25" i="54"/>
  <c r="X25" i="54" s="1"/>
  <c r="V26" i="55" s="1"/>
  <c r="Z26" i="55" s="1"/>
  <c r="V25" i="54"/>
  <c r="Z25" i="54" s="1"/>
  <c r="U25" i="54"/>
  <c r="Y25" i="54" s="1"/>
  <c r="X26" i="55" s="1"/>
  <c r="AF26" i="55" s="1"/>
  <c r="W25" i="54"/>
  <c r="AA25" i="54" s="1"/>
  <c r="AB26" i="54"/>
  <c r="AN27" i="58" s="1"/>
  <c r="S26" i="54"/>
  <c r="R26" i="54"/>
  <c r="D23" i="55"/>
  <c r="H23" i="55" s="1"/>
  <c r="F23" i="55"/>
  <c r="L23" i="55" s="1"/>
  <c r="AL22" i="55"/>
  <c r="N22" i="55"/>
  <c r="T22" i="55"/>
  <c r="AP22" i="55"/>
  <c r="J22" i="55"/>
  <c r="P22" i="55"/>
  <c r="N13" i="55"/>
  <c r="O13" i="55" s="1"/>
  <c r="T13" i="55"/>
  <c r="H23" i="54"/>
  <c r="L23" i="54" s="1"/>
  <c r="J23" i="54"/>
  <c r="N23" i="54" s="1"/>
  <c r="K23" i="54"/>
  <c r="O23" i="54" s="1"/>
  <c r="I23" i="54"/>
  <c r="M23" i="54" s="1"/>
  <c r="F24" i="54"/>
  <c r="G24" i="54"/>
  <c r="P24" i="54"/>
  <c r="R25" i="58" s="1"/>
  <c r="F17" i="8"/>
  <c r="AF23" i="54" l="1"/>
  <c r="AU23" i="54" s="1"/>
  <c r="AI13" i="58"/>
  <c r="AB25" i="58"/>
  <c r="AD25" i="58" s="1"/>
  <c r="AH25" i="58"/>
  <c r="AJ25" i="58" s="1"/>
  <c r="AK23" i="58"/>
  <c r="AE23" i="58"/>
  <c r="AH26" i="55"/>
  <c r="AJ26" i="55" s="1"/>
  <c r="AB26" i="55"/>
  <c r="AD26" i="55" s="1"/>
  <c r="AT22" i="58"/>
  <c r="AL25" i="58"/>
  <c r="AP25" i="58"/>
  <c r="X26" i="58"/>
  <c r="AF26" i="58" s="1"/>
  <c r="V26" i="58"/>
  <c r="Z26" i="58" s="1"/>
  <c r="N23" i="58"/>
  <c r="O23" i="58" s="1"/>
  <c r="T23" i="58"/>
  <c r="H23" i="58"/>
  <c r="J23" i="58" s="1"/>
  <c r="K23" i="58" s="1"/>
  <c r="F24" i="58"/>
  <c r="L24" i="58" s="1"/>
  <c r="D24" i="58"/>
  <c r="H24" i="58" s="1"/>
  <c r="AI23" i="58"/>
  <c r="Y23" i="58"/>
  <c r="AG23" i="58"/>
  <c r="W23" i="58"/>
  <c r="AQ23" i="58"/>
  <c r="AC23" i="58"/>
  <c r="AO23" i="58"/>
  <c r="C24" i="58"/>
  <c r="AM23" i="58"/>
  <c r="AA23" i="58"/>
  <c r="W26" i="54"/>
  <c r="AA26" i="54" s="1"/>
  <c r="U26" i="54"/>
  <c r="Y26" i="54" s="1"/>
  <c r="X27" i="55" s="1"/>
  <c r="AF27" i="55" s="1"/>
  <c r="V26" i="54"/>
  <c r="Z26" i="54" s="1"/>
  <c r="T26" i="54"/>
  <c r="X26" i="54" s="1"/>
  <c r="AB27" i="54"/>
  <c r="AN28" i="58" s="1"/>
  <c r="S27" i="54"/>
  <c r="R27" i="54"/>
  <c r="F24" i="55"/>
  <c r="L24" i="55" s="1"/>
  <c r="D24" i="55"/>
  <c r="H24" i="55" s="1"/>
  <c r="J23" i="55"/>
  <c r="P23" i="55"/>
  <c r="AP23" i="55"/>
  <c r="AL23" i="55"/>
  <c r="N23" i="55"/>
  <c r="T23" i="55"/>
  <c r="I24" i="54"/>
  <c r="M24" i="54" s="1"/>
  <c r="K24" i="54"/>
  <c r="O24" i="54" s="1"/>
  <c r="H24" i="54"/>
  <c r="L24" i="54" s="1"/>
  <c r="J24" i="54"/>
  <c r="N24" i="54" s="1"/>
  <c r="F25" i="54"/>
  <c r="G25" i="54"/>
  <c r="P25" i="54"/>
  <c r="R26" i="58" s="1"/>
  <c r="F18" i="8"/>
  <c r="C20" i="24"/>
  <c r="G5" i="8" s="1"/>
  <c r="G11" i="8" s="1"/>
  <c r="D30" i="24"/>
  <c r="C19" i="24" s="1"/>
  <c r="E5" i="8" s="1"/>
  <c r="D28" i="24"/>
  <c r="AF24" i="54" l="1"/>
  <c r="AU24" i="54" s="1"/>
  <c r="O11" i="8"/>
  <c r="AB26" i="58"/>
  <c r="AD26" i="58" s="1"/>
  <c r="AH26" i="58"/>
  <c r="AJ26" i="58"/>
  <c r="AK24" i="58"/>
  <c r="AE24" i="58"/>
  <c r="AH27" i="55"/>
  <c r="AJ27" i="55" s="1"/>
  <c r="AT23" i="58"/>
  <c r="P24" i="58"/>
  <c r="J24" i="58"/>
  <c r="K24" i="58" s="1"/>
  <c r="AL26" i="58"/>
  <c r="AP26" i="58"/>
  <c r="D25" i="58"/>
  <c r="H25" i="58" s="1"/>
  <c r="V27" i="55"/>
  <c r="Z27" i="55" s="1"/>
  <c r="N24" i="58"/>
  <c r="O24" i="58" s="1"/>
  <c r="T24" i="58"/>
  <c r="F25" i="58"/>
  <c r="L25" i="58" s="1"/>
  <c r="T25" i="58" s="1"/>
  <c r="V27" i="58"/>
  <c r="Z27" i="58" s="1"/>
  <c r="X27" i="58"/>
  <c r="AF27" i="58" s="1"/>
  <c r="P23" i="58"/>
  <c r="AI24" i="58"/>
  <c r="Y24" i="58"/>
  <c r="AG24" i="58"/>
  <c r="W24" i="58"/>
  <c r="AQ24" i="58"/>
  <c r="AC24" i="58"/>
  <c r="C25" i="58"/>
  <c r="AO24" i="58"/>
  <c r="AM24" i="58"/>
  <c r="AA24" i="58"/>
  <c r="AB28" i="54"/>
  <c r="AN29" i="58" s="1"/>
  <c r="S28" i="54"/>
  <c r="R28" i="54"/>
  <c r="U27" i="54"/>
  <c r="Y27" i="54" s="1"/>
  <c r="X28" i="55" s="1"/>
  <c r="AF28" i="55" s="1"/>
  <c r="W27" i="54"/>
  <c r="AA27" i="54" s="1"/>
  <c r="T27" i="54"/>
  <c r="X27" i="54" s="1"/>
  <c r="V27" i="54"/>
  <c r="Z27" i="54" s="1"/>
  <c r="D25" i="55"/>
  <c r="H25" i="55" s="1"/>
  <c r="F25" i="55"/>
  <c r="L25" i="55" s="1"/>
  <c r="AL24" i="55"/>
  <c r="AP24" i="55"/>
  <c r="N24" i="55"/>
  <c r="T24" i="55"/>
  <c r="J24" i="55"/>
  <c r="P24" i="55"/>
  <c r="I25" i="54"/>
  <c r="M25" i="54" s="1"/>
  <c r="K25" i="54"/>
  <c r="O25" i="54" s="1"/>
  <c r="J25" i="54"/>
  <c r="N25" i="54" s="1"/>
  <c r="H25" i="54"/>
  <c r="L25" i="54" s="1"/>
  <c r="F26" i="54"/>
  <c r="G26" i="54"/>
  <c r="P26" i="54"/>
  <c r="R27" i="58" s="1"/>
  <c r="F19" i="8"/>
  <c r="D5" i="8"/>
  <c r="A7" i="24"/>
  <c r="A8" i="24" s="1"/>
  <c r="AV9" i="54"/>
  <c r="L7" i="8" s="1"/>
  <c r="AV10" i="54"/>
  <c r="L8" i="8" s="1"/>
  <c r="AV11" i="54"/>
  <c r="L9" i="8" s="1"/>
  <c r="AV8" i="54"/>
  <c r="L6" i="8" s="1"/>
  <c r="AC43" i="54"/>
  <c r="AC44" i="54" s="1"/>
  <c r="AL37" i="54"/>
  <c r="AK37" i="54"/>
  <c r="AJ37" i="54"/>
  <c r="AL36" i="54"/>
  <c r="AK36" i="54"/>
  <c r="AJ36" i="54"/>
  <c r="AL35" i="54"/>
  <c r="AK35" i="54"/>
  <c r="AJ35" i="54"/>
  <c r="AL34" i="54"/>
  <c r="AK34" i="54"/>
  <c r="AJ34" i="54"/>
  <c r="AL33" i="54"/>
  <c r="AK33" i="54"/>
  <c r="AJ33" i="54"/>
  <c r="AL32" i="54"/>
  <c r="AK32" i="54"/>
  <c r="AJ32" i="54"/>
  <c r="AL31" i="54"/>
  <c r="AK31" i="54"/>
  <c r="AJ31" i="54"/>
  <c r="AL30" i="54"/>
  <c r="AK30" i="54"/>
  <c r="AJ30" i="54"/>
  <c r="AL29" i="54"/>
  <c r="AK29" i="54"/>
  <c r="AJ29" i="54"/>
  <c r="AL28" i="54"/>
  <c r="AK28" i="54"/>
  <c r="AJ28" i="54"/>
  <c r="AL27" i="54"/>
  <c r="AK27" i="54"/>
  <c r="AJ27" i="54"/>
  <c r="AL26" i="54"/>
  <c r="AK26" i="54"/>
  <c r="AJ26" i="54"/>
  <c r="AL25" i="54"/>
  <c r="AK25" i="54"/>
  <c r="AJ25" i="54"/>
  <c r="AL24" i="54"/>
  <c r="AK24" i="54"/>
  <c r="AJ24" i="54"/>
  <c r="AL23" i="54"/>
  <c r="AK23" i="54"/>
  <c r="AJ23" i="54"/>
  <c r="AL22" i="54"/>
  <c r="AK22" i="54"/>
  <c r="AJ22" i="54"/>
  <c r="AL21" i="54"/>
  <c r="AK21" i="54"/>
  <c r="AJ21" i="54"/>
  <c r="AL20" i="54"/>
  <c r="AK20" i="54"/>
  <c r="AJ20" i="54"/>
  <c r="AL19" i="54"/>
  <c r="AK19" i="54"/>
  <c r="AJ19" i="54"/>
  <c r="AL18" i="54"/>
  <c r="AK18" i="54"/>
  <c r="AJ18" i="54"/>
  <c r="AL17" i="54"/>
  <c r="AK17" i="54"/>
  <c r="AJ17" i="54"/>
  <c r="AL16" i="54"/>
  <c r="AK16" i="54"/>
  <c r="AJ16" i="54"/>
  <c r="AL15" i="54"/>
  <c r="AK15" i="54"/>
  <c r="AL14" i="54"/>
  <c r="AK14" i="54"/>
  <c r="AJ14" i="54"/>
  <c r="AL13" i="54"/>
  <c r="AK13" i="54"/>
  <c r="AD6" i="54"/>
  <c r="D39" i="21"/>
  <c r="B5" i="21"/>
  <c r="H16" i="52"/>
  <c r="H15" i="52"/>
  <c r="H14" i="52"/>
  <c r="H13" i="52"/>
  <c r="J13" i="52" s="1"/>
  <c r="I6" i="52"/>
  <c r="C22" i="52"/>
  <c r="H22" i="52" s="1"/>
  <c r="C23" i="52"/>
  <c r="E23" i="52" s="1"/>
  <c r="F23" i="52" s="1"/>
  <c r="G23" i="52" s="1"/>
  <c r="C24" i="52"/>
  <c r="H24" i="52" s="1"/>
  <c r="C25" i="52"/>
  <c r="E25" i="52" s="1"/>
  <c r="F25" i="52" s="1"/>
  <c r="G25" i="52" s="1"/>
  <c r="C26" i="52"/>
  <c r="H26" i="52" s="1"/>
  <c r="C27" i="52"/>
  <c r="H27" i="52" s="1"/>
  <c r="I27" i="52" s="1"/>
  <c r="C28" i="52"/>
  <c r="H28" i="52" s="1"/>
  <c r="C29" i="52"/>
  <c r="H29" i="52" s="1"/>
  <c r="I29" i="52" s="1"/>
  <c r="C30" i="52"/>
  <c r="H30" i="52" s="1"/>
  <c r="C31" i="52"/>
  <c r="H31" i="52" s="1"/>
  <c r="C21" i="52"/>
  <c r="H21" i="52" s="1"/>
  <c r="I21" i="52" s="1"/>
  <c r="D32" i="52"/>
  <c r="E31" i="52"/>
  <c r="E30" i="52"/>
  <c r="E29" i="52"/>
  <c r="E28" i="52"/>
  <c r="F28" i="52" s="1"/>
  <c r="G28" i="52" s="1"/>
  <c r="E24" i="52"/>
  <c r="F24" i="52" s="1"/>
  <c r="G24" i="52" s="1"/>
  <c r="E22" i="52"/>
  <c r="F22" i="52" s="1"/>
  <c r="G22" i="52" s="1"/>
  <c r="A22" i="52"/>
  <c r="A23" i="52" s="1"/>
  <c r="A24" i="52" s="1"/>
  <c r="A25" i="52" s="1"/>
  <c r="A26" i="52" s="1"/>
  <c r="A27" i="52" s="1"/>
  <c r="A28" i="52" s="1"/>
  <c r="A29" i="52" s="1"/>
  <c r="A30" i="52" s="1"/>
  <c r="A31" i="52" s="1"/>
  <c r="J16" i="52"/>
  <c r="E16" i="52"/>
  <c r="F16" i="52" s="1"/>
  <c r="G16" i="52" s="1"/>
  <c r="I15" i="52"/>
  <c r="E15" i="52"/>
  <c r="F15" i="52" s="1"/>
  <c r="G15" i="52" s="1"/>
  <c r="J14" i="52"/>
  <c r="E14" i="52"/>
  <c r="F14" i="52" s="1"/>
  <c r="G14" i="52" s="1"/>
  <c r="E13" i="52"/>
  <c r="F13" i="52" s="1"/>
  <c r="G13" i="52" s="1"/>
  <c r="J12" i="52"/>
  <c r="I12" i="52"/>
  <c r="E12" i="52"/>
  <c r="F12" i="52" s="1"/>
  <c r="G12" i="52" s="1"/>
  <c r="J11" i="52"/>
  <c r="I11" i="52"/>
  <c r="E11" i="52"/>
  <c r="F11" i="52" s="1"/>
  <c r="G11" i="52" s="1"/>
  <c r="J10" i="52"/>
  <c r="I10" i="52"/>
  <c r="E10" i="52"/>
  <c r="F10" i="52" s="1"/>
  <c r="G10" i="52" s="1"/>
  <c r="J9" i="52"/>
  <c r="I9" i="52"/>
  <c r="E9" i="52"/>
  <c r="F9" i="52" s="1"/>
  <c r="G9" i="52" s="1"/>
  <c r="J8" i="52"/>
  <c r="I8" i="52"/>
  <c r="E8" i="52"/>
  <c r="F8" i="52" s="1"/>
  <c r="G8" i="52" s="1"/>
  <c r="J7" i="52"/>
  <c r="I7" i="52"/>
  <c r="E7" i="52"/>
  <c r="F7" i="52" s="1"/>
  <c r="G7" i="52" s="1"/>
  <c r="J6" i="52"/>
  <c r="E6" i="52"/>
  <c r="F6" i="52" s="1"/>
  <c r="G6" i="52" s="1"/>
  <c r="E26" i="52" l="1"/>
  <c r="F26" i="52" s="1"/>
  <c r="G26" i="52" s="1"/>
  <c r="E27" i="52"/>
  <c r="F27" i="52" s="1"/>
  <c r="G27" i="52" s="1"/>
  <c r="J24" i="52"/>
  <c r="I24" i="52"/>
  <c r="I26" i="52"/>
  <c r="J26" i="52"/>
  <c r="J22" i="52"/>
  <c r="I22" i="52"/>
  <c r="H23" i="52"/>
  <c r="H25" i="52"/>
  <c r="AF25" i="54"/>
  <c r="AU25" i="54" s="1"/>
  <c r="AH27" i="58"/>
  <c r="AJ27" i="58"/>
  <c r="AB27" i="58"/>
  <c r="AD27" i="58" s="1"/>
  <c r="AK25" i="58"/>
  <c r="AE25" i="58"/>
  <c r="AH28" i="55"/>
  <c r="AJ28" i="55" s="1"/>
  <c r="AB27" i="55"/>
  <c r="AD27" i="55" s="1"/>
  <c r="AT24" i="58"/>
  <c r="P25" i="58"/>
  <c r="J25" i="58"/>
  <c r="K25" i="58" s="1"/>
  <c r="AP27" i="58"/>
  <c r="AL27" i="58"/>
  <c r="V28" i="58"/>
  <c r="Z28" i="58" s="1"/>
  <c r="V28" i="55"/>
  <c r="Z28" i="55" s="1"/>
  <c r="N25" i="58"/>
  <c r="O25" i="58" s="1"/>
  <c r="X28" i="58"/>
  <c r="AF28" i="58" s="1"/>
  <c r="D26" i="58"/>
  <c r="H26" i="58" s="1"/>
  <c r="F26" i="58"/>
  <c r="L26" i="58" s="1"/>
  <c r="C26" i="58"/>
  <c r="AM25" i="58"/>
  <c r="AA25" i="58"/>
  <c r="AI25" i="58"/>
  <c r="Y25" i="58"/>
  <c r="AG25" i="58"/>
  <c r="W25" i="58"/>
  <c r="AQ25" i="58"/>
  <c r="AO25" i="58"/>
  <c r="AC25" i="58"/>
  <c r="V28" i="54"/>
  <c r="Z28" i="54" s="1"/>
  <c r="T28" i="54"/>
  <c r="X28" i="54" s="1"/>
  <c r="V29" i="55" s="1"/>
  <c r="Z29" i="55" s="1"/>
  <c r="W28" i="54"/>
  <c r="AA28" i="54" s="1"/>
  <c r="U28" i="54"/>
  <c r="Y28" i="54" s="1"/>
  <c r="AB29" i="54"/>
  <c r="AN30" i="58" s="1"/>
  <c r="S29" i="54"/>
  <c r="R29" i="54"/>
  <c r="D26" i="55"/>
  <c r="H26" i="55" s="1"/>
  <c r="F26" i="55"/>
  <c r="L26" i="55" s="1"/>
  <c r="AL25" i="55"/>
  <c r="J25" i="55"/>
  <c r="P25" i="55"/>
  <c r="N25" i="55"/>
  <c r="T25" i="55"/>
  <c r="AP25" i="55"/>
  <c r="G27" i="54"/>
  <c r="P27" i="54"/>
  <c r="R28" i="58" s="1"/>
  <c r="F27" i="54"/>
  <c r="I26" i="54"/>
  <c r="M26" i="54" s="1"/>
  <c r="K26" i="54"/>
  <c r="O26" i="54" s="1"/>
  <c r="H26" i="54"/>
  <c r="L26" i="54" s="1"/>
  <c r="J26" i="54"/>
  <c r="N26" i="54" s="1"/>
  <c r="F20" i="8"/>
  <c r="J27" i="52"/>
  <c r="J31" i="52"/>
  <c r="J30" i="52"/>
  <c r="J21" i="52"/>
  <c r="J28" i="52"/>
  <c r="I28" i="52"/>
  <c r="J29" i="52"/>
  <c r="F30" i="52"/>
  <c r="G30" i="52" s="1"/>
  <c r="F31" i="52"/>
  <c r="G31" i="52" s="1"/>
  <c r="F29" i="52"/>
  <c r="G29" i="52" s="1"/>
  <c r="C32" i="52"/>
  <c r="E21" i="52"/>
  <c r="F21" i="52" s="1"/>
  <c r="G21" i="52"/>
  <c r="I31" i="52"/>
  <c r="I30" i="52"/>
  <c r="J15" i="52"/>
  <c r="I13" i="52"/>
  <c r="I16" i="52"/>
  <c r="I14" i="52"/>
  <c r="E5" i="56"/>
  <c r="E4" i="56"/>
  <c r="D4" i="56"/>
  <c r="I23" i="52" l="1"/>
  <c r="J23" i="52"/>
  <c r="F32" i="52"/>
  <c r="I25" i="52"/>
  <c r="J25" i="52"/>
  <c r="J32" i="52" s="1"/>
  <c r="AF26" i="54"/>
  <c r="AU26" i="54" s="1"/>
  <c r="AH28" i="58"/>
  <c r="AJ28" i="58" s="1"/>
  <c r="AB28" i="58"/>
  <c r="AD28" i="58" s="1"/>
  <c r="AK26" i="58"/>
  <c r="AE26" i="58"/>
  <c r="AB28" i="55"/>
  <c r="AD28" i="55" s="1"/>
  <c r="AB29" i="55"/>
  <c r="AD29" i="55" s="1"/>
  <c r="AT25" i="58"/>
  <c r="J26" i="58"/>
  <c r="K26" i="58" s="1"/>
  <c r="P26" i="58"/>
  <c r="AP28" i="58"/>
  <c r="AL28" i="58"/>
  <c r="X29" i="58"/>
  <c r="AF29" i="58" s="1"/>
  <c r="V29" i="58"/>
  <c r="Z29" i="58" s="1"/>
  <c r="D27" i="58"/>
  <c r="H27" i="58" s="1"/>
  <c r="T26" i="58"/>
  <c r="N26" i="58"/>
  <c r="O26" i="58" s="1"/>
  <c r="F27" i="58"/>
  <c r="L27" i="58" s="1"/>
  <c r="X29" i="55"/>
  <c r="AF29" i="55" s="1"/>
  <c r="AO26" i="58"/>
  <c r="C27" i="58"/>
  <c r="AM26" i="58"/>
  <c r="AA26" i="58"/>
  <c r="AI26" i="58"/>
  <c r="Y26" i="58"/>
  <c r="AG26" i="58"/>
  <c r="W26" i="58"/>
  <c r="AQ26" i="58"/>
  <c r="AC26" i="58"/>
  <c r="W29" i="54"/>
  <c r="AA29" i="54" s="1"/>
  <c r="U29" i="54"/>
  <c r="Y29" i="54" s="1"/>
  <c r="T29" i="54"/>
  <c r="X29" i="54" s="1"/>
  <c r="V30" i="55" s="1"/>
  <c r="Z30" i="55" s="1"/>
  <c r="V29" i="54"/>
  <c r="Z29" i="54" s="1"/>
  <c r="AB30" i="54"/>
  <c r="AN31" i="58" s="1"/>
  <c r="S30" i="54"/>
  <c r="R30" i="54"/>
  <c r="F27" i="55"/>
  <c r="L27" i="55" s="1"/>
  <c r="D27" i="55"/>
  <c r="H27" i="55" s="1"/>
  <c r="AL26" i="55"/>
  <c r="N26" i="55"/>
  <c r="T26" i="55"/>
  <c r="J26" i="55"/>
  <c r="P26" i="55"/>
  <c r="AP26" i="55"/>
  <c r="H27" i="54"/>
  <c r="L27" i="54" s="1"/>
  <c r="J27" i="54"/>
  <c r="N27" i="54" s="1"/>
  <c r="P28" i="54"/>
  <c r="R29" i="58" s="1"/>
  <c r="F28" i="54"/>
  <c r="G28" i="54"/>
  <c r="I27" i="54"/>
  <c r="M27" i="54" s="1"/>
  <c r="K27" i="54"/>
  <c r="O27" i="54" s="1"/>
  <c r="F21" i="8"/>
  <c r="I32" i="52"/>
  <c r="G32" i="52"/>
  <c r="AF27" i="54" l="1"/>
  <c r="AU27" i="54" s="1"/>
  <c r="AB29" i="58"/>
  <c r="AD29" i="58" s="1"/>
  <c r="AH29" i="58"/>
  <c r="AJ29" i="58" s="1"/>
  <c r="AK27" i="58"/>
  <c r="AE27" i="58"/>
  <c r="AH29" i="55"/>
  <c r="AJ29" i="55" s="1"/>
  <c r="AB30" i="55"/>
  <c r="AD30" i="55" s="1"/>
  <c r="AT26" i="58"/>
  <c r="T27" i="58"/>
  <c r="N27" i="58"/>
  <c r="O27" i="58" s="1"/>
  <c r="AL29" i="58"/>
  <c r="X30" i="58"/>
  <c r="AF30" i="58" s="1"/>
  <c r="J27" i="58"/>
  <c r="K27" i="58" s="1"/>
  <c r="P27" i="58"/>
  <c r="F28" i="58"/>
  <c r="L28" i="58" s="1"/>
  <c r="AP29" i="58"/>
  <c r="V30" i="58"/>
  <c r="Z30" i="58" s="1"/>
  <c r="X30" i="55"/>
  <c r="AF30" i="55" s="1"/>
  <c r="D28" i="58"/>
  <c r="H28" i="58" s="1"/>
  <c r="AC27" i="58"/>
  <c r="AO27" i="58"/>
  <c r="C28" i="58"/>
  <c r="AM27" i="58"/>
  <c r="AA27" i="58"/>
  <c r="AI27" i="58"/>
  <c r="Y27" i="58"/>
  <c r="W27" i="58"/>
  <c r="AQ27" i="58"/>
  <c r="AG27" i="58"/>
  <c r="W30" i="54"/>
  <c r="AA30" i="54" s="1"/>
  <c r="U30" i="54"/>
  <c r="Y30" i="54" s="1"/>
  <c r="X31" i="55" s="1"/>
  <c r="AF31" i="55" s="1"/>
  <c r="AB31" i="54"/>
  <c r="AN32" i="58" s="1"/>
  <c r="S31" i="54"/>
  <c r="R31" i="54"/>
  <c r="V30" i="54"/>
  <c r="Z30" i="54" s="1"/>
  <c r="T30" i="54"/>
  <c r="X30" i="54" s="1"/>
  <c r="V31" i="55" s="1"/>
  <c r="Z31" i="55" s="1"/>
  <c r="D28" i="55"/>
  <c r="H28" i="55" s="1"/>
  <c r="F28" i="55"/>
  <c r="L28" i="55" s="1"/>
  <c r="AL27" i="55"/>
  <c r="N27" i="55"/>
  <c r="T27" i="55"/>
  <c r="J27" i="55"/>
  <c r="P27" i="55"/>
  <c r="AP27" i="55"/>
  <c r="I28" i="54"/>
  <c r="M28" i="54" s="1"/>
  <c r="K28" i="54"/>
  <c r="O28" i="54" s="1"/>
  <c r="F29" i="54"/>
  <c r="P29" i="54"/>
  <c r="R30" i="58" s="1"/>
  <c r="G29" i="54"/>
  <c r="H28" i="54"/>
  <c r="L28" i="54" s="1"/>
  <c r="J28" i="54"/>
  <c r="N28" i="54" s="1"/>
  <c r="F22" i="8"/>
  <c r="AF28" i="54" l="1"/>
  <c r="AU28" i="54" s="1"/>
  <c r="AH30" i="58"/>
  <c r="AJ30" i="58" s="1"/>
  <c r="AB30" i="58"/>
  <c r="AD30" i="58"/>
  <c r="AK28" i="58"/>
  <c r="AE28" i="58"/>
  <c r="AH30" i="55"/>
  <c r="AJ30" i="55" s="1"/>
  <c r="AB31" i="55"/>
  <c r="AD31" i="55" s="1"/>
  <c r="AH31" i="55"/>
  <c r="AJ31" i="55" s="1"/>
  <c r="AT27" i="58"/>
  <c r="J28" i="58"/>
  <c r="K28" i="58" s="1"/>
  <c r="P28" i="58"/>
  <c r="T28" i="58"/>
  <c r="N28" i="58"/>
  <c r="O28" i="58" s="1"/>
  <c r="X31" i="58"/>
  <c r="AF31" i="58"/>
  <c r="AL30" i="58"/>
  <c r="AP30" i="58"/>
  <c r="F29" i="58"/>
  <c r="L29" i="58" s="1"/>
  <c r="V31" i="58"/>
  <c r="Z31" i="58" s="1"/>
  <c r="D29" i="58"/>
  <c r="H29" i="58" s="1"/>
  <c r="AQ28" i="58"/>
  <c r="AC28" i="58"/>
  <c r="AO28" i="58"/>
  <c r="C29" i="58"/>
  <c r="AM28" i="58"/>
  <c r="AA28" i="58"/>
  <c r="AI28" i="58"/>
  <c r="Y28" i="58"/>
  <c r="AG28" i="58"/>
  <c r="W28" i="58"/>
  <c r="AB32" i="54"/>
  <c r="AN33" i="58" s="1"/>
  <c r="S32" i="54"/>
  <c r="R32" i="54"/>
  <c r="T31" i="54"/>
  <c r="X31" i="54" s="1"/>
  <c r="V32" i="55" s="1"/>
  <c r="Z32" i="55" s="1"/>
  <c r="V31" i="54"/>
  <c r="Z31" i="54" s="1"/>
  <c r="U31" i="54"/>
  <c r="Y31" i="54" s="1"/>
  <c r="X32" i="55" s="1"/>
  <c r="AF32" i="55" s="1"/>
  <c r="W31" i="54"/>
  <c r="AA31" i="54" s="1"/>
  <c r="D29" i="55"/>
  <c r="H29" i="55" s="1"/>
  <c r="F29" i="55"/>
  <c r="L29" i="55" s="1"/>
  <c r="AP28" i="55"/>
  <c r="AL28" i="55"/>
  <c r="AM14" i="55"/>
  <c r="AM13" i="55"/>
  <c r="J28" i="55"/>
  <c r="P28" i="55"/>
  <c r="W14" i="55"/>
  <c r="W13" i="55"/>
  <c r="AG13" i="55"/>
  <c r="AG14" i="55"/>
  <c r="Y14" i="55"/>
  <c r="Y13" i="55"/>
  <c r="N28" i="55"/>
  <c r="T28" i="55"/>
  <c r="AQ14" i="55"/>
  <c r="AQ13" i="55"/>
  <c r="AA14" i="55"/>
  <c r="AA13" i="55"/>
  <c r="I29" i="54"/>
  <c r="M29" i="54" s="1"/>
  <c r="K29" i="54"/>
  <c r="O29" i="54" s="1"/>
  <c r="G30" i="54"/>
  <c r="F30" i="54"/>
  <c r="P30" i="54"/>
  <c r="R31" i="58" s="1"/>
  <c r="J29" i="54"/>
  <c r="N29" i="54" s="1"/>
  <c r="H29" i="54"/>
  <c r="L29" i="54" s="1"/>
  <c r="F23" i="8"/>
  <c r="AF29" i="54" l="1"/>
  <c r="AU29" i="54" s="1"/>
  <c r="AB31" i="58"/>
  <c r="AD31" i="58" s="1"/>
  <c r="AH31" i="58"/>
  <c r="AJ31" i="58" s="1"/>
  <c r="AK29" i="58"/>
  <c r="AE29" i="58"/>
  <c r="AB32" i="55"/>
  <c r="AD32" i="55" s="1"/>
  <c r="AH32" i="55"/>
  <c r="AJ32" i="55" s="1"/>
  <c r="AT28" i="58"/>
  <c r="AT13" i="55"/>
  <c r="AE12" i="54" s="1"/>
  <c r="AT14" i="55"/>
  <c r="AE13" i="54" s="1"/>
  <c r="AL31" i="58"/>
  <c r="AP31" i="58"/>
  <c r="T29" i="58"/>
  <c r="N29" i="58"/>
  <c r="O29" i="58" s="1"/>
  <c r="P29" i="58"/>
  <c r="J29" i="58"/>
  <c r="K29" i="58" s="1"/>
  <c r="X32" i="58"/>
  <c r="AF32" i="58" s="1"/>
  <c r="F30" i="58"/>
  <c r="L30" i="58" s="1"/>
  <c r="D30" i="58"/>
  <c r="H30" i="58" s="1"/>
  <c r="V32" i="58"/>
  <c r="Z32" i="58" s="1"/>
  <c r="AG29" i="58"/>
  <c r="W29" i="58"/>
  <c r="AQ29" i="58"/>
  <c r="AC29" i="58"/>
  <c r="AO29" i="58"/>
  <c r="C30" i="58"/>
  <c r="AM29" i="58"/>
  <c r="AA29" i="58"/>
  <c r="AI29" i="58"/>
  <c r="Y29" i="58"/>
  <c r="V32" i="54"/>
  <c r="Z32" i="54" s="1"/>
  <c r="T32" i="54"/>
  <c r="X32" i="54" s="1"/>
  <c r="V33" i="55" s="1"/>
  <c r="Z33" i="55" s="1"/>
  <c r="W32" i="54"/>
  <c r="AA32" i="54" s="1"/>
  <c r="U32" i="54"/>
  <c r="Y32" i="54" s="1"/>
  <c r="X33" i="55" s="1"/>
  <c r="AF33" i="55" s="1"/>
  <c r="AB33" i="54"/>
  <c r="AN34" i="58" s="1"/>
  <c r="S33" i="54"/>
  <c r="R33" i="54"/>
  <c r="F30" i="55"/>
  <c r="L30" i="55" s="1"/>
  <c r="D30" i="55"/>
  <c r="H30" i="55" s="1"/>
  <c r="J29" i="55"/>
  <c r="P29" i="55"/>
  <c r="AP29" i="55"/>
  <c r="N29" i="55"/>
  <c r="T29" i="55"/>
  <c r="AL29" i="55"/>
  <c r="J30" i="54"/>
  <c r="N30" i="54" s="1"/>
  <c r="H30" i="54"/>
  <c r="L30" i="54" s="1"/>
  <c r="F31" i="54"/>
  <c r="G31" i="54"/>
  <c r="P31" i="54"/>
  <c r="R32" i="58" s="1"/>
  <c r="K30" i="54"/>
  <c r="O30" i="54" s="1"/>
  <c r="I30" i="54"/>
  <c r="M30" i="54" s="1"/>
  <c r="F24" i="8"/>
  <c r="AF30" i="54" l="1"/>
  <c r="AU30" i="54" s="1"/>
  <c r="AH32" i="58"/>
  <c r="AJ32" i="58" s="1"/>
  <c r="AB32" i="58"/>
  <c r="AD32" i="58"/>
  <c r="AK30" i="58"/>
  <c r="AE30" i="58"/>
  <c r="AB33" i="55"/>
  <c r="AD33" i="55" s="1"/>
  <c r="AH33" i="55"/>
  <c r="AJ33" i="55" s="1"/>
  <c r="AT29" i="58"/>
  <c r="AL32" i="58"/>
  <c r="AP32" i="58"/>
  <c r="J30" i="58"/>
  <c r="K30" i="58" s="1"/>
  <c r="P30" i="58"/>
  <c r="X33" i="58"/>
  <c r="AF33" i="58" s="1"/>
  <c r="F31" i="58"/>
  <c r="L31" i="58" s="1"/>
  <c r="V33" i="58"/>
  <c r="Z33" i="58" s="1"/>
  <c r="D31" i="58"/>
  <c r="H31" i="58" s="1"/>
  <c r="T30" i="58"/>
  <c r="N30" i="58"/>
  <c r="O30" i="58" s="1"/>
  <c r="AG30" i="58"/>
  <c r="W30" i="58"/>
  <c r="AQ30" i="58"/>
  <c r="AC30" i="58"/>
  <c r="AO30" i="58"/>
  <c r="C31" i="58"/>
  <c r="AM30" i="58"/>
  <c r="AA30" i="58"/>
  <c r="Y30" i="58"/>
  <c r="AI30" i="58"/>
  <c r="AB34" i="54"/>
  <c r="AN35" i="58" s="1"/>
  <c r="S34" i="54"/>
  <c r="R34" i="54"/>
  <c r="T33" i="54"/>
  <c r="X33" i="54" s="1"/>
  <c r="V34" i="55" s="1"/>
  <c r="Z34" i="55" s="1"/>
  <c r="V33" i="54"/>
  <c r="Z33" i="54" s="1"/>
  <c r="U33" i="54"/>
  <c r="Y33" i="54" s="1"/>
  <c r="X34" i="55" s="1"/>
  <c r="AF34" i="55" s="1"/>
  <c r="W33" i="54"/>
  <c r="AA33" i="54" s="1"/>
  <c r="F31" i="55"/>
  <c r="L31" i="55" s="1"/>
  <c r="D31" i="55"/>
  <c r="H31" i="55" s="1"/>
  <c r="AP30" i="55"/>
  <c r="J30" i="55"/>
  <c r="P30" i="55"/>
  <c r="N30" i="55"/>
  <c r="T30" i="55"/>
  <c r="AL30" i="55"/>
  <c r="K31" i="54"/>
  <c r="O31" i="54" s="1"/>
  <c r="I31" i="54"/>
  <c r="M31" i="54" s="1"/>
  <c r="H31" i="54"/>
  <c r="L31" i="54" s="1"/>
  <c r="J31" i="54"/>
  <c r="N31" i="54" s="1"/>
  <c r="F32" i="54"/>
  <c r="G32" i="54"/>
  <c r="P32" i="54"/>
  <c r="R33" i="58" s="1"/>
  <c r="F25" i="8"/>
  <c r="AF31" i="54" l="1"/>
  <c r="AU31" i="54" s="1"/>
  <c r="AB33" i="58"/>
  <c r="AD33" i="58" s="1"/>
  <c r="AH33" i="58"/>
  <c r="AJ33" i="58" s="1"/>
  <c r="AK31" i="58"/>
  <c r="AE31" i="58"/>
  <c r="AB34" i="55"/>
  <c r="AD34" i="55" s="1"/>
  <c r="AH34" i="55"/>
  <c r="AJ34" i="55" s="1"/>
  <c r="AT30" i="58"/>
  <c r="AP33" i="58"/>
  <c r="P31" i="58"/>
  <c r="J31" i="58"/>
  <c r="K31" i="58" s="1"/>
  <c r="T31" i="58"/>
  <c r="N31" i="58"/>
  <c r="O31" i="58" s="1"/>
  <c r="AL33" i="58"/>
  <c r="F32" i="58"/>
  <c r="L32" i="58" s="1"/>
  <c r="X34" i="58"/>
  <c r="AF34" i="58" s="1"/>
  <c r="D32" i="58"/>
  <c r="H32" i="58" s="1"/>
  <c r="V34" i="58"/>
  <c r="Z34" i="58" s="1"/>
  <c r="AI31" i="58"/>
  <c r="Y31" i="58"/>
  <c r="AG31" i="58"/>
  <c r="W31" i="58"/>
  <c r="AQ31" i="58"/>
  <c r="AC31" i="58"/>
  <c r="AO31" i="58"/>
  <c r="AA31" i="58"/>
  <c r="C32" i="58"/>
  <c r="AM31" i="58"/>
  <c r="V34" i="54"/>
  <c r="Z34" i="54" s="1"/>
  <c r="T34" i="54"/>
  <c r="X34" i="54" s="1"/>
  <c r="W34" i="54"/>
  <c r="AA34" i="54" s="1"/>
  <c r="U34" i="54"/>
  <c r="Y34" i="54" s="1"/>
  <c r="X35" i="55" s="1"/>
  <c r="AF35" i="55" s="1"/>
  <c r="AB35" i="54"/>
  <c r="AN36" i="58" s="1"/>
  <c r="S35" i="54"/>
  <c r="R35" i="54"/>
  <c r="D32" i="55"/>
  <c r="H32" i="55" s="1"/>
  <c r="F32" i="55"/>
  <c r="L32" i="55" s="1"/>
  <c r="AL31" i="55"/>
  <c r="T31" i="55"/>
  <c r="N31" i="55"/>
  <c r="AP31" i="55"/>
  <c r="J31" i="55"/>
  <c r="P31" i="55"/>
  <c r="I32" i="54"/>
  <c r="M32" i="54" s="1"/>
  <c r="K32" i="54"/>
  <c r="O32" i="54" s="1"/>
  <c r="H32" i="54"/>
  <c r="L32" i="54" s="1"/>
  <c r="J32" i="54"/>
  <c r="N32" i="54" s="1"/>
  <c r="F33" i="54"/>
  <c r="G33" i="54"/>
  <c r="P33" i="54"/>
  <c r="R34" i="58" s="1"/>
  <c r="F26" i="8"/>
  <c r="AF32" i="54" l="1"/>
  <c r="AU32" i="54" s="1"/>
  <c r="AH34" i="58"/>
  <c r="AJ34" i="58" s="1"/>
  <c r="AB34" i="58"/>
  <c r="AD34" i="58" s="1"/>
  <c r="AK32" i="58"/>
  <c r="AE32" i="58"/>
  <c r="AH35" i="55"/>
  <c r="AJ35" i="55" s="1"/>
  <c r="AT31" i="58"/>
  <c r="AL34" i="58"/>
  <c r="P32" i="58"/>
  <c r="J32" i="58"/>
  <c r="K32" i="58" s="1"/>
  <c r="AP34" i="58"/>
  <c r="X35" i="58"/>
  <c r="AF35" i="58" s="1"/>
  <c r="V35" i="55"/>
  <c r="Z35" i="55" s="1"/>
  <c r="F33" i="58"/>
  <c r="L33" i="58" s="1"/>
  <c r="T32" i="58"/>
  <c r="N32" i="58"/>
  <c r="O32" i="58" s="1"/>
  <c r="V35" i="58"/>
  <c r="Z35" i="58" s="1"/>
  <c r="D33" i="58"/>
  <c r="H33" i="58" s="1"/>
  <c r="AI32" i="58"/>
  <c r="Y32" i="58"/>
  <c r="AG32" i="58"/>
  <c r="W32" i="58"/>
  <c r="AQ32" i="58"/>
  <c r="AC32" i="58"/>
  <c r="C33" i="58"/>
  <c r="AO32" i="58"/>
  <c r="AM32" i="58"/>
  <c r="AA32" i="58"/>
  <c r="T35" i="54"/>
  <c r="X35" i="54" s="1"/>
  <c r="V35" i="54"/>
  <c r="Z35" i="54" s="1"/>
  <c r="U35" i="54"/>
  <c r="Y35" i="54" s="1"/>
  <c r="X36" i="55" s="1"/>
  <c r="AF36" i="55" s="1"/>
  <c r="W35" i="54"/>
  <c r="AA35" i="54" s="1"/>
  <c r="AB36" i="54"/>
  <c r="AN37" i="58" s="1"/>
  <c r="S36" i="54"/>
  <c r="R36" i="54"/>
  <c r="F33" i="55"/>
  <c r="L33" i="55" s="1"/>
  <c r="D33" i="55"/>
  <c r="H33" i="55" s="1"/>
  <c r="T32" i="55"/>
  <c r="N32" i="55"/>
  <c r="AP32" i="55"/>
  <c r="J32" i="55"/>
  <c r="P32" i="55"/>
  <c r="AL32" i="55"/>
  <c r="I33" i="54"/>
  <c r="M33" i="54" s="1"/>
  <c r="K33" i="54"/>
  <c r="O33" i="54" s="1"/>
  <c r="F34" i="54"/>
  <c r="G34" i="54"/>
  <c r="P34" i="54"/>
  <c r="R35" i="58" s="1"/>
  <c r="H33" i="54"/>
  <c r="L33" i="54" s="1"/>
  <c r="J33" i="54"/>
  <c r="N33" i="54" s="1"/>
  <c r="F27" i="8"/>
  <c r="C15" i="55"/>
  <c r="A10" i="55"/>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B9" i="55"/>
  <c r="B10" i="55" s="1"/>
  <c r="B11" i="55" s="1"/>
  <c r="B12" i="55" s="1"/>
  <c r="B13" i="55" s="1"/>
  <c r="B14" i="55" s="1"/>
  <c r="B15" i="55" s="1"/>
  <c r="B16" i="55" s="1"/>
  <c r="B17" i="55" s="1"/>
  <c r="B18" i="55" s="1"/>
  <c r="B19" i="55" s="1"/>
  <c r="B20" i="55" s="1"/>
  <c r="B21" i="55" s="1"/>
  <c r="B22" i="55" s="1"/>
  <c r="B23" i="55" s="1"/>
  <c r="B24" i="55" s="1"/>
  <c r="B25" i="55" s="1"/>
  <c r="B26" i="55" s="1"/>
  <c r="B27" i="55" s="1"/>
  <c r="B28" i="55" s="1"/>
  <c r="B29" i="55" s="1"/>
  <c r="B30" i="55" s="1"/>
  <c r="B31" i="55" s="1"/>
  <c r="B32" i="55" s="1"/>
  <c r="B33" i="55" s="1"/>
  <c r="B34" i="55" s="1"/>
  <c r="B35" i="55" s="1"/>
  <c r="B36" i="55" s="1"/>
  <c r="B37" i="55" s="1"/>
  <c r="B38" i="55" s="1"/>
  <c r="C8" i="55"/>
  <c r="S15" i="55" l="1"/>
  <c r="AE15" i="55"/>
  <c r="AK15" i="55"/>
  <c r="AF33" i="54"/>
  <c r="AU33" i="54" s="1"/>
  <c r="AH35" i="58"/>
  <c r="AJ35" i="58" s="1"/>
  <c r="AB35" i="58"/>
  <c r="AD35" i="58" s="1"/>
  <c r="AK33" i="58"/>
  <c r="AE33" i="58"/>
  <c r="AB35" i="55"/>
  <c r="AD35" i="55" s="1"/>
  <c r="AH36" i="55"/>
  <c r="AJ36" i="55" s="1"/>
  <c r="AT32" i="58"/>
  <c r="AP35" i="58"/>
  <c r="J33" i="58"/>
  <c r="K33" i="58" s="1"/>
  <c r="P33" i="58"/>
  <c r="N33" i="58"/>
  <c r="O33" i="58" s="1"/>
  <c r="T33" i="58"/>
  <c r="AL35" i="58"/>
  <c r="V36" i="55"/>
  <c r="Z36" i="55" s="1"/>
  <c r="D34" i="58"/>
  <c r="H34" i="58" s="1"/>
  <c r="V36" i="58"/>
  <c r="Z36" i="58" s="1"/>
  <c r="X36" i="58"/>
  <c r="AF36" i="58" s="1"/>
  <c r="F34" i="58"/>
  <c r="L34" i="58" s="1"/>
  <c r="C34" i="58"/>
  <c r="AM33" i="58"/>
  <c r="AA33" i="58"/>
  <c r="AI33" i="58"/>
  <c r="Y33" i="58"/>
  <c r="AG33" i="58"/>
  <c r="W33" i="58"/>
  <c r="AQ33" i="58"/>
  <c r="AO33" i="58"/>
  <c r="AC33" i="58"/>
  <c r="V36" i="54"/>
  <c r="Z36" i="54" s="1"/>
  <c r="T36" i="54"/>
  <c r="X36" i="54" s="1"/>
  <c r="V37" i="55" s="1"/>
  <c r="Z37" i="55" s="1"/>
  <c r="W36" i="54"/>
  <c r="AA36" i="54" s="1"/>
  <c r="U36" i="54"/>
  <c r="Y36" i="54" s="1"/>
  <c r="AB37" i="54"/>
  <c r="AN38" i="58" s="1"/>
  <c r="S37" i="54"/>
  <c r="R37" i="54"/>
  <c r="F34" i="55"/>
  <c r="L34" i="55" s="1"/>
  <c r="D34" i="55"/>
  <c r="H34" i="55" s="1"/>
  <c r="AL33" i="55"/>
  <c r="AP33" i="55"/>
  <c r="N33" i="55"/>
  <c r="T33" i="55"/>
  <c r="J33" i="55"/>
  <c r="P33" i="55"/>
  <c r="O15" i="55"/>
  <c r="K15" i="55"/>
  <c r="Y15" i="55"/>
  <c r="AQ15" i="55"/>
  <c r="AG15" i="55"/>
  <c r="W15" i="55"/>
  <c r="AO15" i="55"/>
  <c r="AC15" i="55"/>
  <c r="AI15" i="55"/>
  <c r="AM15" i="55"/>
  <c r="AA15" i="55"/>
  <c r="G35" i="54"/>
  <c r="P35" i="54"/>
  <c r="R36" i="58" s="1"/>
  <c r="F35" i="54"/>
  <c r="K34" i="54"/>
  <c r="O34" i="54" s="1"/>
  <c r="I34" i="54"/>
  <c r="M34" i="54" s="1"/>
  <c r="H34" i="54"/>
  <c r="L34" i="54" s="1"/>
  <c r="J34" i="54"/>
  <c r="N34" i="54" s="1"/>
  <c r="F28" i="8"/>
  <c r="C16" i="55"/>
  <c r="S16" i="55" l="1"/>
  <c r="AE16" i="55"/>
  <c r="AK16" i="55"/>
  <c r="AF34" i="54"/>
  <c r="AU34" i="54" s="1"/>
  <c r="AB36" i="58"/>
  <c r="AD36" i="58" s="1"/>
  <c r="AH36" i="58"/>
  <c r="AJ36" i="58" s="1"/>
  <c r="AK34" i="58"/>
  <c r="AE34" i="58"/>
  <c r="AB36" i="55"/>
  <c r="AD36" i="55" s="1"/>
  <c r="AB37" i="55"/>
  <c r="AD37" i="55" s="1"/>
  <c r="AT33" i="58"/>
  <c r="AT15" i="55"/>
  <c r="AE14" i="54" s="1"/>
  <c r="AP36" i="58"/>
  <c r="T34" i="58"/>
  <c r="N34" i="58"/>
  <c r="O34" i="58" s="1"/>
  <c r="J34" i="58"/>
  <c r="K34" i="58" s="1"/>
  <c r="P34" i="58"/>
  <c r="V37" i="58"/>
  <c r="Z37" i="58" s="1"/>
  <c r="D35" i="58"/>
  <c r="H35" i="58" s="1"/>
  <c r="F35" i="58"/>
  <c r="L35" i="58" s="1"/>
  <c r="X37" i="55"/>
  <c r="AF37" i="55" s="1"/>
  <c r="AL36" i="58"/>
  <c r="X37" i="58"/>
  <c r="AF37" i="58"/>
  <c r="AO34" i="58"/>
  <c r="C35" i="58"/>
  <c r="AM34" i="58"/>
  <c r="AA34" i="58"/>
  <c r="AI34" i="58"/>
  <c r="Y34" i="58"/>
  <c r="AG34" i="58"/>
  <c r="W34" i="58"/>
  <c r="AC34" i="58"/>
  <c r="AQ34" i="58"/>
  <c r="T37" i="54"/>
  <c r="X37" i="54" s="1"/>
  <c r="V38" i="55" s="1"/>
  <c r="Z38" i="55" s="1"/>
  <c r="V37" i="54"/>
  <c r="Z37" i="54" s="1"/>
  <c r="W37" i="54"/>
  <c r="AA37" i="54" s="1"/>
  <c r="U37" i="54"/>
  <c r="Y37" i="54" s="1"/>
  <c r="F35" i="55"/>
  <c r="L35" i="55" s="1"/>
  <c r="D35" i="55"/>
  <c r="H35" i="55" s="1"/>
  <c r="AL34" i="55"/>
  <c r="N34" i="55"/>
  <c r="T34" i="55"/>
  <c r="AP34" i="55"/>
  <c r="J34" i="55"/>
  <c r="P34" i="55"/>
  <c r="K16" i="55"/>
  <c r="O16" i="55"/>
  <c r="AI16" i="55"/>
  <c r="Y16" i="55"/>
  <c r="AQ16" i="55"/>
  <c r="AG16" i="55"/>
  <c r="W16" i="55"/>
  <c r="AO16" i="55"/>
  <c r="AC16" i="55"/>
  <c r="AM16" i="55"/>
  <c r="AA16" i="55"/>
  <c r="H35" i="54"/>
  <c r="L35" i="54" s="1"/>
  <c r="J35" i="54"/>
  <c r="N35" i="54" s="1"/>
  <c r="I35" i="54"/>
  <c r="M35" i="54" s="1"/>
  <c r="K35" i="54"/>
  <c r="O35" i="54" s="1"/>
  <c r="P36" i="54"/>
  <c r="R37" i="58" s="1"/>
  <c r="F36" i="54"/>
  <c r="G36" i="54"/>
  <c r="F29" i="8"/>
  <c r="C17" i="55"/>
  <c r="S17" i="55" l="1"/>
  <c r="AK17" i="55"/>
  <c r="AE17" i="55"/>
  <c r="AF35" i="54"/>
  <c r="AU35" i="54" s="1"/>
  <c r="AH37" i="58"/>
  <c r="AJ37" i="58" s="1"/>
  <c r="AB37" i="58"/>
  <c r="AD37" i="58" s="1"/>
  <c r="AK35" i="58"/>
  <c r="AE35" i="58"/>
  <c r="AB38" i="55"/>
  <c r="AD38" i="55" s="1"/>
  <c r="AH37" i="55"/>
  <c r="AJ37" i="55" s="1"/>
  <c r="AT16" i="55"/>
  <c r="AE15" i="54" s="1"/>
  <c r="AT34" i="58"/>
  <c r="T35" i="58"/>
  <c r="N35" i="58"/>
  <c r="O35" i="58" s="1"/>
  <c r="AL37" i="58"/>
  <c r="V38" i="58"/>
  <c r="Z38" i="58" s="1"/>
  <c r="F36" i="58"/>
  <c r="L36" i="58" s="1"/>
  <c r="AP37" i="58"/>
  <c r="J35" i="58"/>
  <c r="K35" i="58" s="1"/>
  <c r="P35" i="58"/>
  <c r="D36" i="58"/>
  <c r="H36" i="58" s="1"/>
  <c r="X38" i="55"/>
  <c r="AF38" i="55" s="1"/>
  <c r="X38" i="58"/>
  <c r="AF38" i="58" s="1"/>
  <c r="AC35" i="58"/>
  <c r="AO35" i="58"/>
  <c r="C36" i="58"/>
  <c r="AM35" i="58"/>
  <c r="AA35" i="58"/>
  <c r="AI35" i="58"/>
  <c r="Y35" i="58"/>
  <c r="AG35" i="58"/>
  <c r="W35" i="58"/>
  <c r="AQ35" i="58"/>
  <c r="F36" i="55"/>
  <c r="L36" i="55" s="1"/>
  <c r="D36" i="55"/>
  <c r="H36" i="55" s="1"/>
  <c r="J35" i="55"/>
  <c r="P35" i="55"/>
  <c r="N35" i="55"/>
  <c r="T35" i="55"/>
  <c r="AP35" i="55"/>
  <c r="AL35" i="55"/>
  <c r="O17" i="55"/>
  <c r="K17" i="55"/>
  <c r="AI17" i="55"/>
  <c r="Y17" i="55"/>
  <c r="AM17" i="55"/>
  <c r="AQ17" i="55"/>
  <c r="AG17" i="55"/>
  <c r="W17" i="55"/>
  <c r="AA17" i="55"/>
  <c r="AO17" i="55"/>
  <c r="AC17" i="55"/>
  <c r="C18" i="55"/>
  <c r="H36" i="54"/>
  <c r="L36" i="54" s="1"/>
  <c r="J36" i="54"/>
  <c r="N36" i="54" s="1"/>
  <c r="I36" i="54"/>
  <c r="M36" i="54" s="1"/>
  <c r="K36" i="54"/>
  <c r="O36" i="54" s="1"/>
  <c r="F37" i="54"/>
  <c r="P37" i="54"/>
  <c r="R38" i="58" s="1"/>
  <c r="G37" i="54"/>
  <c r="F30" i="8"/>
  <c r="AF36" i="54" l="1"/>
  <c r="AU36" i="54" s="1"/>
  <c r="AH38" i="58"/>
  <c r="AJ38" i="58" s="1"/>
  <c r="AL38" i="58"/>
  <c r="AB38" i="58"/>
  <c r="AD38" i="58" s="1"/>
  <c r="AK36" i="58"/>
  <c r="AE36" i="58"/>
  <c r="S18" i="55"/>
  <c r="AK18" i="55"/>
  <c r="AE18" i="55"/>
  <c r="AH38" i="55"/>
  <c r="AJ38" i="55" s="1"/>
  <c r="AT17" i="55"/>
  <c r="AE16" i="54" s="1"/>
  <c r="AT35" i="58"/>
  <c r="T36" i="58"/>
  <c r="N36" i="58"/>
  <c r="O36" i="58" s="1"/>
  <c r="D37" i="58"/>
  <c r="H37" i="58" s="1"/>
  <c r="AP38" i="58"/>
  <c r="P36" i="58"/>
  <c r="J36" i="58"/>
  <c r="K36" i="58" s="1"/>
  <c r="F37" i="58"/>
  <c r="L37" i="58" s="1"/>
  <c r="AQ36" i="58"/>
  <c r="AC36" i="58"/>
  <c r="AO36" i="58"/>
  <c r="C37" i="58"/>
  <c r="AM36" i="58"/>
  <c r="AA36" i="58"/>
  <c r="AI36" i="58"/>
  <c r="Y36" i="58"/>
  <c r="AG36" i="58"/>
  <c r="W36" i="58"/>
  <c r="F37" i="55"/>
  <c r="L37" i="55" s="1"/>
  <c r="D37" i="55"/>
  <c r="H37" i="55" s="1"/>
  <c r="AP36" i="55"/>
  <c r="AL36" i="55"/>
  <c r="N36" i="55"/>
  <c r="T36" i="55"/>
  <c r="J36" i="55"/>
  <c r="P36" i="55"/>
  <c r="K18" i="55"/>
  <c r="O18" i="55"/>
  <c r="AM18" i="55"/>
  <c r="AA18" i="55"/>
  <c r="AI18" i="55"/>
  <c r="Y18" i="55"/>
  <c r="AQ18" i="55"/>
  <c r="AG18" i="55"/>
  <c r="W18" i="55"/>
  <c r="AO18" i="55"/>
  <c r="AC18" i="55"/>
  <c r="AM14" i="54"/>
  <c r="C19" i="55"/>
  <c r="I37" i="54"/>
  <c r="M37" i="54" s="1"/>
  <c r="K37" i="54"/>
  <c r="O37" i="54" s="1"/>
  <c r="J37" i="54"/>
  <c r="N37" i="54" s="1"/>
  <c r="H37" i="54"/>
  <c r="L37" i="54" s="1"/>
  <c r="F31" i="8"/>
  <c r="AF37" i="54" l="1"/>
  <c r="AU37" i="54" s="1"/>
  <c r="S19" i="55"/>
  <c r="AK19" i="55"/>
  <c r="AE19" i="55"/>
  <c r="AK37" i="58"/>
  <c r="AE37" i="58"/>
  <c r="AT18" i="55"/>
  <c r="AE17" i="54" s="1"/>
  <c r="AT36" i="58"/>
  <c r="J37" i="58"/>
  <c r="K37" i="58" s="1"/>
  <c r="P37" i="58"/>
  <c r="T37" i="58"/>
  <c r="N37" i="58"/>
  <c r="O37" i="58" s="1"/>
  <c r="D38" i="58"/>
  <c r="H38" i="58" s="1"/>
  <c r="F38" i="58"/>
  <c r="L38" i="58" s="1"/>
  <c r="AG37" i="58"/>
  <c r="W37" i="58"/>
  <c r="AQ37" i="58"/>
  <c r="AC37" i="58"/>
  <c r="AO37" i="58"/>
  <c r="C38" i="58"/>
  <c r="AM37" i="58"/>
  <c r="AA37" i="58"/>
  <c r="AI37" i="58"/>
  <c r="Y37" i="58"/>
  <c r="D38" i="55"/>
  <c r="H38" i="55" s="1"/>
  <c r="F38" i="55"/>
  <c r="L38" i="55" s="1"/>
  <c r="AP37" i="55"/>
  <c r="J37" i="55"/>
  <c r="P37" i="55"/>
  <c r="AL37" i="55"/>
  <c r="N37" i="55"/>
  <c r="T37" i="55"/>
  <c r="O19" i="55"/>
  <c r="K19" i="55"/>
  <c r="AC19" i="55"/>
  <c r="AM19" i="55"/>
  <c r="AA19" i="55"/>
  <c r="AI19" i="55"/>
  <c r="Y19" i="55"/>
  <c r="AO19" i="55"/>
  <c r="AQ19" i="55"/>
  <c r="AG19" i="55"/>
  <c r="W19" i="55"/>
  <c r="F32" i="8"/>
  <c r="C20" i="55"/>
  <c r="S20" i="55" l="1"/>
  <c r="AK20" i="55"/>
  <c r="AE20" i="55"/>
  <c r="AK38" i="58"/>
  <c r="AE38" i="58"/>
  <c r="AT19" i="55"/>
  <c r="AE18" i="54" s="1"/>
  <c r="AT37" i="58"/>
  <c r="J38" i="58"/>
  <c r="K38" i="58" s="1"/>
  <c r="P38" i="58"/>
  <c r="N38" i="58"/>
  <c r="O38" i="58" s="1"/>
  <c r="T38" i="58"/>
  <c r="AG38" i="58"/>
  <c r="W38" i="58"/>
  <c r="AQ38" i="58"/>
  <c r="AC38" i="58"/>
  <c r="AO38" i="58"/>
  <c r="AM38" i="58"/>
  <c r="AA38" i="58"/>
  <c r="AI38" i="58"/>
  <c r="Y38" i="58"/>
  <c r="AP38" i="55"/>
  <c r="J38" i="55"/>
  <c r="P38" i="55"/>
  <c r="AL38" i="55"/>
  <c r="T38" i="55"/>
  <c r="N38" i="55"/>
  <c r="K20" i="55"/>
  <c r="O20" i="55"/>
  <c r="AO20" i="55"/>
  <c r="AC20" i="55"/>
  <c r="AM20" i="55"/>
  <c r="AA20" i="55"/>
  <c r="AI20" i="55"/>
  <c r="Y20" i="55"/>
  <c r="AQ20" i="55"/>
  <c r="AG20" i="55"/>
  <c r="W20" i="55"/>
  <c r="F33" i="8"/>
  <c r="C21" i="55"/>
  <c r="S21" i="55" l="1"/>
  <c r="AK21" i="55"/>
  <c r="AE21" i="55"/>
  <c r="AT20" i="55"/>
  <c r="AE19" i="54" s="1"/>
  <c r="AT38" i="58"/>
  <c r="O21" i="55"/>
  <c r="K21" i="55"/>
  <c r="AO21" i="55"/>
  <c r="AC21" i="55"/>
  <c r="W21" i="55"/>
  <c r="AM21" i="55"/>
  <c r="AA21" i="55"/>
  <c r="AG21" i="55"/>
  <c r="AI21" i="55"/>
  <c r="Y21" i="55"/>
  <c r="AQ21" i="55"/>
  <c r="F34" i="8"/>
  <c r="C22" i="55"/>
  <c r="S22" i="55" l="1"/>
  <c r="AK22" i="55"/>
  <c r="AE22" i="55"/>
  <c r="AT21" i="55"/>
  <c r="AE20" i="54" s="1"/>
  <c r="K22" i="55"/>
  <c r="O22" i="55"/>
  <c r="AQ22" i="55"/>
  <c r="AG22" i="55"/>
  <c r="W22" i="55"/>
  <c r="AO22" i="55"/>
  <c r="AC22" i="55"/>
  <c r="AM22" i="55"/>
  <c r="AA22" i="55"/>
  <c r="AI22" i="55"/>
  <c r="Y22" i="55"/>
  <c r="C23" i="55"/>
  <c r="F35" i="8"/>
  <c r="S23" i="55" l="1"/>
  <c r="AK23" i="55"/>
  <c r="AE23" i="55"/>
  <c r="AT22" i="55"/>
  <c r="AE21" i="54" s="1"/>
  <c r="O23" i="55"/>
  <c r="K23" i="55"/>
  <c r="AQ23" i="55"/>
  <c r="AG23" i="55"/>
  <c r="W23" i="55"/>
  <c r="AO23" i="55"/>
  <c r="AC23" i="55"/>
  <c r="Y23" i="55"/>
  <c r="AM23" i="55"/>
  <c r="AA23" i="55"/>
  <c r="AI23" i="55"/>
  <c r="C24" i="55"/>
  <c r="S24" i="55" l="1"/>
  <c r="AK24" i="55"/>
  <c r="AE24" i="55"/>
  <c r="AT23" i="55"/>
  <c r="AE22" i="54" s="1"/>
  <c r="K24" i="55"/>
  <c r="O24" i="55"/>
  <c r="AI24" i="55"/>
  <c r="Y24" i="55"/>
  <c r="AQ24" i="55"/>
  <c r="AG24" i="55"/>
  <c r="W24" i="55"/>
  <c r="AO24" i="55"/>
  <c r="AC24" i="55"/>
  <c r="AM24" i="55"/>
  <c r="AA24" i="55"/>
  <c r="C25" i="55"/>
  <c r="AT24" i="55" l="1"/>
  <c r="AE23" i="54" s="1"/>
  <c r="S25" i="55"/>
  <c r="AK25" i="55"/>
  <c r="AE25" i="55"/>
  <c r="O25" i="55"/>
  <c r="K25" i="55"/>
  <c r="AM25" i="55"/>
  <c r="AI25" i="55"/>
  <c r="Y25" i="55"/>
  <c r="AA25" i="55"/>
  <c r="AQ25" i="55"/>
  <c r="AG25" i="55"/>
  <c r="W25" i="55"/>
  <c r="AO25" i="55"/>
  <c r="AC25" i="55"/>
  <c r="C26" i="55"/>
  <c r="S26" i="55" l="1"/>
  <c r="AK26" i="55"/>
  <c r="AE26" i="55"/>
  <c r="AT25" i="55"/>
  <c r="AE24" i="54" s="1"/>
  <c r="K26" i="55"/>
  <c r="O26" i="55"/>
  <c r="AM26" i="55"/>
  <c r="AA26" i="55"/>
  <c r="AI26" i="55"/>
  <c r="Y26" i="55"/>
  <c r="AQ26" i="55"/>
  <c r="AG26" i="55"/>
  <c r="W26" i="55"/>
  <c r="AO26" i="55"/>
  <c r="AC26" i="55"/>
  <c r="C27" i="55"/>
  <c r="S27" i="55" l="1"/>
  <c r="AK27" i="55"/>
  <c r="AE27" i="55"/>
  <c r="AT26" i="55"/>
  <c r="AE25" i="54" s="1"/>
  <c r="O27" i="55"/>
  <c r="K27" i="55"/>
  <c r="AO27" i="55"/>
  <c r="AM27" i="55"/>
  <c r="AA27" i="55"/>
  <c r="AI27" i="55"/>
  <c r="Y27" i="55"/>
  <c r="AC27" i="55"/>
  <c r="AQ27" i="55"/>
  <c r="AG27" i="55"/>
  <c r="W27" i="55"/>
  <c r="C28" i="55"/>
  <c r="S28" i="55" l="1"/>
  <c r="AK28" i="55"/>
  <c r="AE28" i="55"/>
  <c r="AT27" i="55"/>
  <c r="AE26" i="54" s="1"/>
  <c r="K28" i="55"/>
  <c r="O28" i="55"/>
  <c r="AO28" i="55"/>
  <c r="AC28" i="55"/>
  <c r="AM28" i="55"/>
  <c r="AA28" i="55"/>
  <c r="AI28" i="55"/>
  <c r="Y28" i="55"/>
  <c r="AQ28" i="55"/>
  <c r="AG28" i="55"/>
  <c r="W28" i="55"/>
  <c r="C29" i="55"/>
  <c r="S29" i="55" l="1"/>
  <c r="AK29" i="55"/>
  <c r="AE29" i="55"/>
  <c r="AT28" i="55"/>
  <c r="AE27" i="54" s="1"/>
  <c r="O29" i="55"/>
  <c r="K29" i="55"/>
  <c r="AO29" i="55"/>
  <c r="AC29" i="55"/>
  <c r="AG29" i="55"/>
  <c r="AM29" i="55"/>
  <c r="AA29" i="55"/>
  <c r="W29" i="55"/>
  <c r="AI29" i="55"/>
  <c r="Y29" i="55"/>
  <c r="AQ29" i="55"/>
  <c r="C30" i="55"/>
  <c r="S30" i="55" l="1"/>
  <c r="AK30" i="55"/>
  <c r="AE30" i="55"/>
  <c r="AT29" i="55"/>
  <c r="AE28" i="54" s="1"/>
  <c r="K30" i="55"/>
  <c r="O30" i="55"/>
  <c r="AQ30" i="55"/>
  <c r="AG30" i="55"/>
  <c r="W30" i="55"/>
  <c r="AO30" i="55"/>
  <c r="AC30" i="55"/>
  <c r="AM30" i="55"/>
  <c r="AA30" i="55"/>
  <c r="AI30" i="55"/>
  <c r="Y30" i="55"/>
  <c r="C31" i="55"/>
  <c r="S31" i="55" l="1"/>
  <c r="AK31" i="55"/>
  <c r="AE31" i="55"/>
  <c r="AT30" i="55"/>
  <c r="AE29" i="54" s="1"/>
  <c r="O31" i="55"/>
  <c r="K31" i="55"/>
  <c r="AI31" i="55"/>
  <c r="AQ31" i="55"/>
  <c r="AG31" i="55"/>
  <c r="W31" i="55"/>
  <c r="Y31" i="55"/>
  <c r="AO31" i="55"/>
  <c r="AC31" i="55"/>
  <c r="AM31" i="55"/>
  <c r="AA31" i="55"/>
  <c r="C32" i="55"/>
  <c r="S32" i="55" l="1"/>
  <c r="AK32" i="55"/>
  <c r="AE32" i="55"/>
  <c r="AT31" i="55"/>
  <c r="AE30" i="54" s="1"/>
  <c r="K32" i="55"/>
  <c r="O32" i="55"/>
  <c r="AI32" i="55"/>
  <c r="Y32" i="55"/>
  <c r="AQ32" i="55"/>
  <c r="AG32" i="55"/>
  <c r="W32" i="55"/>
  <c r="AO32" i="55"/>
  <c r="AC32" i="55"/>
  <c r="AM32" i="55"/>
  <c r="AA32" i="55"/>
  <c r="C33" i="55"/>
  <c r="I26" i="51"/>
  <c r="I27" i="51"/>
  <c r="I25" i="51"/>
  <c r="B9" i="54"/>
  <c r="A9" i="54"/>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S33" i="55" l="1"/>
  <c r="AK33" i="55"/>
  <c r="AE33" i="55"/>
  <c r="AT32" i="55"/>
  <c r="AE31" i="54" s="1"/>
  <c r="O33" i="55"/>
  <c r="K33" i="55"/>
  <c r="AI33" i="55"/>
  <c r="Y33" i="55"/>
  <c r="AA33" i="55"/>
  <c r="AQ33" i="55"/>
  <c r="AG33" i="55"/>
  <c r="W33" i="55"/>
  <c r="AM33" i="55"/>
  <c r="AO33" i="55"/>
  <c r="AC33" i="55"/>
  <c r="C34" i="55"/>
  <c r="B10" i="54"/>
  <c r="B6" i="21"/>
  <c r="S34" i="55" l="1"/>
  <c r="AK34" i="55"/>
  <c r="AE34" i="55"/>
  <c r="AT33" i="55"/>
  <c r="AE32" i="54" s="1"/>
  <c r="K34" i="55"/>
  <c r="O34" i="55"/>
  <c r="AM34" i="55"/>
  <c r="AA34" i="55"/>
  <c r="AI34" i="55"/>
  <c r="Y34" i="55"/>
  <c r="AQ34" i="55"/>
  <c r="AG34" i="55"/>
  <c r="W34" i="55"/>
  <c r="AO34" i="55"/>
  <c r="AC34" i="55"/>
  <c r="C35" i="55"/>
  <c r="B11" i="54"/>
  <c r="B7" i="21"/>
  <c r="S35" i="55" l="1"/>
  <c r="AK35" i="55"/>
  <c r="AE35" i="55"/>
  <c r="AT34" i="55"/>
  <c r="AE33" i="54" s="1"/>
  <c r="O35" i="55"/>
  <c r="K35" i="55"/>
  <c r="AM35" i="55"/>
  <c r="AA35" i="55"/>
  <c r="AO35" i="55"/>
  <c r="AI35" i="55"/>
  <c r="Y35" i="55"/>
  <c r="AQ35" i="55"/>
  <c r="AG35" i="55"/>
  <c r="W35" i="55"/>
  <c r="AC35" i="55"/>
  <c r="C36" i="55"/>
  <c r="B12" i="54"/>
  <c r="B8" i="21"/>
  <c r="S36" i="55" l="1"/>
  <c r="AK36" i="55"/>
  <c r="AE36" i="55"/>
  <c r="AT35" i="55"/>
  <c r="AE34" i="54" s="1"/>
  <c r="K36" i="55"/>
  <c r="O36" i="55"/>
  <c r="AO36" i="55"/>
  <c r="AC36" i="55"/>
  <c r="AM36" i="55"/>
  <c r="AA36" i="55"/>
  <c r="AI36" i="55"/>
  <c r="Y36" i="55"/>
  <c r="AQ36" i="55"/>
  <c r="AG36" i="55"/>
  <c r="W36" i="55"/>
  <c r="C37" i="55"/>
  <c r="B13" i="54"/>
  <c r="B9" i="21"/>
  <c r="S37" i="55" l="1"/>
  <c r="AK37" i="55"/>
  <c r="AE37" i="55"/>
  <c r="AT36" i="55"/>
  <c r="AE35" i="54" s="1"/>
  <c r="O37" i="55"/>
  <c r="K37" i="55"/>
  <c r="AO37" i="55"/>
  <c r="AC37" i="55"/>
  <c r="AG37" i="55"/>
  <c r="AM37" i="55"/>
  <c r="AA37" i="55"/>
  <c r="AQ37" i="55"/>
  <c r="AI37" i="55"/>
  <c r="Y37" i="55"/>
  <c r="W37" i="55"/>
  <c r="C38" i="55"/>
  <c r="B14" i="54"/>
  <c r="B10" i="21"/>
  <c r="S38" i="55" l="1"/>
  <c r="AK38" i="55"/>
  <c r="AE38" i="55"/>
  <c r="AT37" i="55"/>
  <c r="AE36" i="54" s="1"/>
  <c r="K38" i="55"/>
  <c r="O38" i="55"/>
  <c r="AQ38" i="55"/>
  <c r="AG38" i="55"/>
  <c r="W38" i="55"/>
  <c r="AO38" i="55"/>
  <c r="AC38" i="55"/>
  <c r="AM38" i="55"/>
  <c r="AA38" i="55"/>
  <c r="AI38" i="55"/>
  <c r="Y38" i="55"/>
  <c r="B15" i="54"/>
  <c r="B11" i="21"/>
  <c r="AT38" i="55" l="1"/>
  <c r="AE37" i="54" s="1"/>
  <c r="B16" i="54"/>
  <c r="B12" i="21"/>
  <c r="B17" i="54" l="1"/>
  <c r="B13" i="21"/>
  <c r="B18" i="54" l="1"/>
  <c r="B14" i="21"/>
  <c r="B19" i="54" l="1"/>
  <c r="B15" i="21"/>
  <c r="B20" i="54" l="1"/>
  <c r="B16" i="21"/>
  <c r="B21" i="54" l="1"/>
  <c r="B17" i="21"/>
  <c r="B22" i="54" l="1"/>
  <c r="B18" i="21"/>
  <c r="B23" i="54" l="1"/>
  <c r="B19" i="21"/>
  <c r="B24" i="54" l="1"/>
  <c r="B20" i="21"/>
  <c r="B25" i="54" l="1"/>
  <c r="B21" i="21"/>
  <c r="B26" i="54" l="1"/>
  <c r="B22" i="21"/>
  <c r="B27" i="54" l="1"/>
  <c r="B23" i="21"/>
  <c r="B28" i="54" l="1"/>
  <c r="B24" i="21"/>
  <c r="B29" i="54" l="1"/>
  <c r="B25" i="21"/>
  <c r="AN12" i="54" l="1"/>
  <c r="AQ12" i="54" s="1"/>
  <c r="AT12" i="54" s="1"/>
  <c r="D36" i="21"/>
  <c r="D38" i="21" s="1"/>
  <c r="D40" i="21" s="1"/>
  <c r="D42" i="21" s="1"/>
  <c r="B30" i="54"/>
  <c r="B26" i="21"/>
  <c r="AO37" i="54" l="1"/>
  <c r="AR37" i="54" s="1"/>
  <c r="AO12" i="54"/>
  <c r="AR12" i="54" s="1"/>
  <c r="AN26" i="54"/>
  <c r="AQ26" i="54" s="1"/>
  <c r="AT26" i="54" s="1"/>
  <c r="AN16" i="54"/>
  <c r="AQ16" i="54" s="1"/>
  <c r="AT16" i="54" s="1"/>
  <c r="AN17" i="54"/>
  <c r="AQ17" i="54" s="1"/>
  <c r="AT17" i="54" s="1"/>
  <c r="AN15" i="54"/>
  <c r="AQ15" i="54" s="1"/>
  <c r="AT15" i="54" s="1"/>
  <c r="AN18" i="54"/>
  <c r="AQ18" i="54" s="1"/>
  <c r="AT18" i="54" s="1"/>
  <c r="AN19" i="54"/>
  <c r="AQ19" i="54" s="1"/>
  <c r="AT19" i="54" s="1"/>
  <c r="AN13" i="54"/>
  <c r="AQ13" i="54" s="1"/>
  <c r="AT13" i="54" s="1"/>
  <c r="AN14" i="54"/>
  <c r="AQ14" i="54" s="1"/>
  <c r="AT14" i="54" s="1"/>
  <c r="AN20" i="54"/>
  <c r="AQ20" i="54" s="1"/>
  <c r="AT20" i="54" s="1"/>
  <c r="AN21" i="54"/>
  <c r="AQ21" i="54" s="1"/>
  <c r="AT21" i="54" s="1"/>
  <c r="AN22" i="54"/>
  <c r="AQ22" i="54" s="1"/>
  <c r="AT22" i="54" s="1"/>
  <c r="AN23" i="54"/>
  <c r="AQ23" i="54" s="1"/>
  <c r="AT23" i="54" s="1"/>
  <c r="AN24" i="54"/>
  <c r="AQ24" i="54" s="1"/>
  <c r="AT24" i="54" s="1"/>
  <c r="AN25" i="54"/>
  <c r="AQ25" i="54" s="1"/>
  <c r="AT25" i="54" s="1"/>
  <c r="AN27" i="54"/>
  <c r="AQ27" i="54" s="1"/>
  <c r="AT27" i="54" s="1"/>
  <c r="AN28" i="54"/>
  <c r="AQ28" i="54" s="1"/>
  <c r="AT28" i="54" s="1"/>
  <c r="AN29" i="54"/>
  <c r="AQ29" i="54" s="1"/>
  <c r="AT29" i="54" s="1"/>
  <c r="AN30" i="54"/>
  <c r="AQ30" i="54" s="1"/>
  <c r="AT30" i="54" s="1"/>
  <c r="AN31" i="54"/>
  <c r="AQ31" i="54" s="1"/>
  <c r="AT31" i="54" s="1"/>
  <c r="AN32" i="54"/>
  <c r="AQ32" i="54" s="1"/>
  <c r="AT32" i="54" s="1"/>
  <c r="AN33" i="54"/>
  <c r="AQ33" i="54" s="1"/>
  <c r="AT33" i="54" s="1"/>
  <c r="AN34" i="54"/>
  <c r="AQ34" i="54" s="1"/>
  <c r="AT34" i="54" s="1"/>
  <c r="AN35" i="54"/>
  <c r="AQ35" i="54" s="1"/>
  <c r="AT35" i="54" s="1"/>
  <c r="AN36" i="54"/>
  <c r="AQ36" i="54" s="1"/>
  <c r="AT36" i="54" s="1"/>
  <c r="AO19" i="54"/>
  <c r="AR19" i="54" s="1"/>
  <c r="AO17" i="54"/>
  <c r="AR17" i="54" s="1"/>
  <c r="AO18" i="54"/>
  <c r="AR18" i="54" s="1"/>
  <c r="AO13" i="54"/>
  <c r="AR13" i="54" s="1"/>
  <c r="AO16" i="54"/>
  <c r="AR16" i="54" s="1"/>
  <c r="AO14" i="54"/>
  <c r="AR14" i="54" s="1"/>
  <c r="AO20" i="54"/>
  <c r="AR20" i="54" s="1"/>
  <c r="AO15" i="54"/>
  <c r="AR15" i="54" s="1"/>
  <c r="AO21" i="54"/>
  <c r="AR21" i="54" s="1"/>
  <c r="AO22" i="54"/>
  <c r="AR22" i="54" s="1"/>
  <c r="AO23" i="54"/>
  <c r="AR23" i="54" s="1"/>
  <c r="AO24" i="54"/>
  <c r="AR24" i="54" s="1"/>
  <c r="AO25" i="54"/>
  <c r="AR25" i="54" s="1"/>
  <c r="AO26" i="54"/>
  <c r="AR26" i="54" s="1"/>
  <c r="AO27" i="54"/>
  <c r="AR27" i="54" s="1"/>
  <c r="AO28" i="54"/>
  <c r="AR28" i="54" s="1"/>
  <c r="AO29" i="54"/>
  <c r="AR29" i="54" s="1"/>
  <c r="AO30" i="54"/>
  <c r="AR30" i="54" s="1"/>
  <c r="AO31" i="54"/>
  <c r="AR31" i="54" s="1"/>
  <c r="AO32" i="54"/>
  <c r="AR32" i="54" s="1"/>
  <c r="AO33" i="54"/>
  <c r="AR33" i="54" s="1"/>
  <c r="AO34" i="54"/>
  <c r="AR34" i="54" s="1"/>
  <c r="AO35" i="54"/>
  <c r="AR35" i="54" s="1"/>
  <c r="AO36" i="54"/>
  <c r="AR36" i="54" s="1"/>
  <c r="AN37" i="54"/>
  <c r="AQ37" i="54" s="1"/>
  <c r="AT37" i="54" s="1"/>
  <c r="C15" i="8"/>
  <c r="E14" i="21"/>
  <c r="C22" i="8"/>
  <c r="E21" i="21"/>
  <c r="C11" i="8"/>
  <c r="E10" i="21"/>
  <c r="C30" i="8"/>
  <c r="E29" i="21"/>
  <c r="C29" i="8"/>
  <c r="E28" i="21"/>
  <c r="C20" i="8"/>
  <c r="E19" i="21"/>
  <c r="E22" i="21"/>
  <c r="C23" i="8"/>
  <c r="E5" i="21"/>
  <c r="C6" i="8"/>
  <c r="C35" i="8"/>
  <c r="E34" i="21"/>
  <c r="B31" i="54"/>
  <c r="B27" i="21"/>
  <c r="C31" i="8"/>
  <c r="E30" i="21"/>
  <c r="C13" i="8"/>
  <c r="E12" i="21"/>
  <c r="C12" i="8"/>
  <c r="E11" i="21"/>
  <c r="C21" i="8"/>
  <c r="E20" i="21"/>
  <c r="C14" i="8"/>
  <c r="E13" i="21"/>
  <c r="C19" i="8"/>
  <c r="E18" i="21"/>
  <c r="E17" i="21"/>
  <c r="C18" i="8"/>
  <c r="C34" i="8"/>
  <c r="E33" i="21"/>
  <c r="E32" i="21"/>
  <c r="C33" i="8"/>
  <c r="E16" i="21"/>
  <c r="C17" i="8"/>
  <c r="E7" i="21"/>
  <c r="C8" i="8"/>
  <c r="C28" i="8"/>
  <c r="E27" i="21"/>
  <c r="C10" i="8"/>
  <c r="E9" i="21"/>
  <c r="C27" i="8"/>
  <c r="E26" i="21"/>
  <c r="C26" i="8"/>
  <c r="E25" i="21"/>
  <c r="C9" i="8"/>
  <c r="E8" i="21"/>
  <c r="C25" i="8"/>
  <c r="E24" i="21"/>
  <c r="E31" i="21"/>
  <c r="C32" i="8"/>
  <c r="C24" i="8"/>
  <c r="E23" i="21"/>
  <c r="E15" i="21"/>
  <c r="C16" i="8"/>
  <c r="E6" i="21"/>
  <c r="C7" i="8"/>
  <c r="D17" i="52"/>
  <c r="C17" i="52"/>
  <c r="A7" i="52"/>
  <c r="A8" i="52" s="1"/>
  <c r="A9" i="52" s="1"/>
  <c r="A10" i="52" s="1"/>
  <c r="A11" i="52" s="1"/>
  <c r="A12" i="52" s="1"/>
  <c r="A13" i="52" s="1"/>
  <c r="A14" i="52" s="1"/>
  <c r="A15" i="52" s="1"/>
  <c r="A16" i="52" s="1"/>
  <c r="AM35" i="54" l="1"/>
  <c r="AP35" i="54" s="1"/>
  <c r="AM27" i="54"/>
  <c r="AP27" i="54" s="1"/>
  <c r="AM18" i="54"/>
  <c r="AP18" i="54" s="1"/>
  <c r="AM36" i="54"/>
  <c r="AP36" i="54" s="1"/>
  <c r="AM34" i="54"/>
  <c r="AP34" i="54" s="1"/>
  <c r="AM26" i="54"/>
  <c r="AP26" i="54" s="1"/>
  <c r="AM16" i="54"/>
  <c r="AP16" i="54" s="1"/>
  <c r="AM33" i="54"/>
  <c r="AP33" i="54" s="1"/>
  <c r="AM25" i="54"/>
  <c r="AP25" i="54" s="1"/>
  <c r="AM15" i="54"/>
  <c r="AM32" i="54"/>
  <c r="AP32" i="54" s="1"/>
  <c r="AM24" i="54"/>
  <c r="AP24" i="54" s="1"/>
  <c r="AP13" i="54"/>
  <c r="AM28" i="54"/>
  <c r="AP28" i="54" s="1"/>
  <c r="AM31" i="54"/>
  <c r="AP31" i="54" s="1"/>
  <c r="AM23" i="54"/>
  <c r="AP23" i="54" s="1"/>
  <c r="AM17" i="54"/>
  <c r="AP17" i="54" s="1"/>
  <c r="AP14" i="54"/>
  <c r="AM30" i="54"/>
  <c r="AP30" i="54" s="1"/>
  <c r="AM22" i="54"/>
  <c r="AP22" i="54" s="1"/>
  <c r="AM20" i="54"/>
  <c r="AP20" i="54" s="1"/>
  <c r="AM12" i="54"/>
  <c r="AP12" i="54" s="1"/>
  <c r="AM29" i="54"/>
  <c r="AP29" i="54" s="1"/>
  <c r="AM21" i="54"/>
  <c r="AP21" i="54" s="1"/>
  <c r="AM19" i="54"/>
  <c r="AP19" i="54" s="1"/>
  <c r="AM37" i="54"/>
  <c r="AP37" i="54" s="1"/>
  <c r="I10" i="8"/>
  <c r="J10" i="8"/>
  <c r="K10" i="8"/>
  <c r="B32" i="54"/>
  <c r="B28" i="21"/>
  <c r="I17" i="52"/>
  <c r="J17" i="52"/>
  <c r="G17" i="52"/>
  <c r="F17" i="52"/>
  <c r="G12" i="8"/>
  <c r="E12" i="8"/>
  <c r="E13" i="8" s="1"/>
  <c r="E14" i="8" s="1"/>
  <c r="E15" i="8" s="1"/>
  <c r="E16" i="8" s="1"/>
  <c r="E17" i="8" s="1"/>
  <c r="E18" i="8" s="1"/>
  <c r="E19" i="8" s="1"/>
  <c r="E20" i="8" s="1"/>
  <c r="E21" i="8" s="1"/>
  <c r="E22" i="8" s="1"/>
  <c r="E23" i="8" s="1"/>
  <c r="E24" i="8" s="1"/>
  <c r="E25" i="8" s="1"/>
  <c r="E26" i="8" s="1"/>
  <c r="E27" i="8" s="1"/>
  <c r="E28" i="8" s="1"/>
  <c r="E29" i="8" s="1"/>
  <c r="E30" i="8" s="1"/>
  <c r="E31" i="8" s="1"/>
  <c r="E32" i="8" s="1"/>
  <c r="E33" i="8" s="1"/>
  <c r="E34" i="8" s="1"/>
  <c r="E35" i="8" s="1"/>
  <c r="D13" i="8"/>
  <c r="O12" i="8" l="1"/>
  <c r="P12" i="8"/>
  <c r="H10" i="8"/>
  <c r="H12" i="8"/>
  <c r="H11" i="8"/>
  <c r="G13" i="8"/>
  <c r="O13" i="8" s="1"/>
  <c r="B33" i="54"/>
  <c r="B29" i="21"/>
  <c r="D14" i="8"/>
  <c r="H14" i="8" s="1"/>
  <c r="H13" i="8"/>
  <c r="A9" i="4"/>
  <c r="A12" i="4" s="1"/>
  <c r="G10" i="4"/>
  <c r="G11" i="4" s="1"/>
  <c r="E17" i="10"/>
  <c r="E18" i="10"/>
  <c r="J21" i="51"/>
  <c r="J22" i="51"/>
  <c r="J20" i="51"/>
  <c r="D22" i="51"/>
  <c r="D27" i="51" s="1"/>
  <c r="D21" i="51"/>
  <c r="D26" i="51" s="1"/>
  <c r="D20" i="51"/>
  <c r="D25" i="51" s="1"/>
  <c r="A23" i="50"/>
  <c r="E29" i="51"/>
  <c r="G29" i="51" s="1"/>
  <c r="F26" i="51"/>
  <c r="F27" i="51"/>
  <c r="F25" i="51"/>
  <c r="E26" i="51"/>
  <c r="E28" i="51" s="1"/>
  <c r="E27" i="51"/>
  <c r="E25" i="51"/>
  <c r="H15" i="51"/>
  <c r="E14" i="51"/>
  <c r="F14" i="51"/>
  <c r="D14" i="51"/>
  <c r="E13" i="51"/>
  <c r="F13" i="51"/>
  <c r="D13" i="51"/>
  <c r="K29" i="44"/>
  <c r="J29" i="44"/>
  <c r="F17" i="44"/>
  <c r="G13" i="51" l="1"/>
  <c r="G14" i="8"/>
  <c r="J25" i="51"/>
  <c r="L25" i="51"/>
  <c r="M25" i="51"/>
  <c r="J27" i="51"/>
  <c r="L27" i="51"/>
  <c r="M27" i="51"/>
  <c r="J26" i="51"/>
  <c r="L26" i="51"/>
  <c r="M26" i="51"/>
  <c r="F28" i="51"/>
  <c r="G25" i="51"/>
  <c r="G15" i="8"/>
  <c r="O15" i="8" s="1"/>
  <c r="D15" i="8"/>
  <c r="H15" i="8" s="1"/>
  <c r="B34" i="54"/>
  <c r="B30" i="21"/>
  <c r="G26" i="51"/>
  <c r="G27" i="51"/>
  <c r="E15" i="51"/>
  <c r="D28" i="51"/>
  <c r="F15" i="51"/>
  <c r="G14" i="51"/>
  <c r="D15" i="51"/>
  <c r="G28" i="51" l="1"/>
  <c r="G15" i="51"/>
  <c r="O14" i="8"/>
  <c r="P14" i="8"/>
  <c r="G16" i="8"/>
  <c r="M28" i="51"/>
  <c r="L28" i="51"/>
  <c r="D16" i="8"/>
  <c r="H16" i="8" s="1"/>
  <c r="B35" i="54"/>
  <c r="B31" i="21"/>
  <c r="F13" i="44"/>
  <c r="F14" i="44"/>
  <c r="F15" i="44"/>
  <c r="F16" i="44"/>
  <c r="F18" i="44"/>
  <c r="F19" i="44"/>
  <c r="G37" i="44"/>
  <c r="K44" i="44"/>
  <c r="J44" i="44"/>
  <c r="K43" i="44"/>
  <c r="J43" i="44"/>
  <c r="K39" i="44"/>
  <c r="J39" i="44"/>
  <c r="K36" i="44"/>
  <c r="J36" i="44"/>
  <c r="H36" i="44"/>
  <c r="I36" i="44"/>
  <c r="K35" i="44"/>
  <c r="J35" i="44"/>
  <c r="K34" i="44"/>
  <c r="J34" i="44"/>
  <c r="K33" i="44"/>
  <c r="J33" i="44"/>
  <c r="K32" i="44"/>
  <c r="J32" i="44"/>
  <c r="K31" i="44"/>
  <c r="J31" i="44"/>
  <c r="K28" i="44"/>
  <c r="J28" i="44"/>
  <c r="H28" i="44"/>
  <c r="I28" i="44"/>
  <c r="O16" i="8" l="1"/>
  <c r="P16" i="8"/>
  <c r="G17" i="8"/>
  <c r="O17" i="8" s="1"/>
  <c r="D17" i="8"/>
  <c r="H17" i="8" s="1"/>
  <c r="B36" i="54"/>
  <c r="B32" i="21"/>
  <c r="K24" i="44"/>
  <c r="J24" i="44"/>
  <c r="C36" i="50"/>
  <c r="D36" i="50" s="1"/>
  <c r="E36" i="50" s="1"/>
  <c r="A38" i="50"/>
  <c r="A39" i="50" s="1"/>
  <c r="G30" i="50"/>
  <c r="F30" i="50"/>
  <c r="E30" i="50"/>
  <c r="D30" i="50"/>
  <c r="A30" i="50"/>
  <c r="A31" i="50" s="1"/>
  <c r="D28" i="50"/>
  <c r="E28" i="50" s="1"/>
  <c r="F28" i="50" s="1"/>
  <c r="G28" i="50" s="1"/>
  <c r="D21" i="50"/>
  <c r="E21" i="50" s="1"/>
  <c r="G31" i="50" l="1"/>
  <c r="H31" i="50" s="1"/>
  <c r="G18" i="8"/>
  <c r="D18" i="8"/>
  <c r="H18" i="8" s="1"/>
  <c r="B37" i="54"/>
  <c r="B34" i="21" s="1"/>
  <c r="B33" i="21"/>
  <c r="S24" i="8"/>
  <c r="A48" i="44"/>
  <c r="F27" i="44"/>
  <c r="G27" i="44" s="1"/>
  <c r="F26" i="44"/>
  <c r="G26" i="44" s="1"/>
  <c r="A27" i="44"/>
  <c r="A28" i="44" s="1"/>
  <c r="A29" i="44" s="1"/>
  <c r="A30" i="44" s="1"/>
  <c r="A31" i="44" s="1"/>
  <c r="A32" i="44" s="1"/>
  <c r="A33" i="44" s="1"/>
  <c r="O18" i="8" l="1"/>
  <c r="P18" i="8"/>
  <c r="G19" i="8"/>
  <c r="D19" i="8"/>
  <c r="H19" i="8" s="1"/>
  <c r="A22" i="44"/>
  <c r="A23" i="44" s="1"/>
  <c r="I1" i="44"/>
  <c r="H2" i="44"/>
  <c r="H1" i="44"/>
  <c r="N50" i="31"/>
  <c r="O43" i="31"/>
  <c r="O42" i="31"/>
  <c r="O40" i="31"/>
  <c r="O19" i="31" s="1"/>
  <c r="O17" i="31"/>
  <c r="E5" i="37"/>
  <c r="E21" i="44" l="1"/>
  <c r="G1" i="56"/>
  <c r="O19" i="8"/>
  <c r="G20" i="8"/>
  <c r="P20" i="8" s="1"/>
  <c r="D20" i="8"/>
  <c r="H20" i="8" s="1"/>
  <c r="E22" i="44"/>
  <c r="E23" i="44"/>
  <c r="AJ20" i="49"/>
  <c r="AJ21" i="49"/>
  <c r="AJ22" i="49"/>
  <c r="D33" i="56" l="1"/>
  <c r="Q8" i="58" s="1"/>
  <c r="D5" i="56"/>
  <c r="D4" i="21" s="1"/>
  <c r="D10" i="56"/>
  <c r="G8" i="55" s="1"/>
  <c r="D34" i="56"/>
  <c r="S8" i="58" s="1"/>
  <c r="D18" i="56"/>
  <c r="Q8" i="55" s="1"/>
  <c r="D27" i="56"/>
  <c r="I8" i="58" s="1"/>
  <c r="D24" i="56"/>
  <c r="E8" i="58" s="1"/>
  <c r="D9" i="56"/>
  <c r="E8" i="55" s="1"/>
  <c r="D35" i="56"/>
  <c r="U8" i="58" s="1"/>
  <c r="D19" i="56"/>
  <c r="D28" i="56"/>
  <c r="M8" i="58" s="1"/>
  <c r="D25" i="56"/>
  <c r="G8" i="58" s="1"/>
  <c r="D13" i="56"/>
  <c r="M8" i="55" s="1"/>
  <c r="D12" i="56"/>
  <c r="I8" i="55" s="1"/>
  <c r="D20" i="56"/>
  <c r="U8" i="55" s="1"/>
  <c r="O20" i="8"/>
  <c r="G21" i="8"/>
  <c r="D21" i="8"/>
  <c r="H21" i="8" s="1"/>
  <c r="Q36" i="49"/>
  <c r="B51" i="49"/>
  <c r="B100" i="49"/>
  <c r="B101" i="49"/>
  <c r="B102" i="49"/>
  <c r="B103" i="49"/>
  <c r="B105" i="49"/>
  <c r="B106" i="49"/>
  <c r="B107" i="49"/>
  <c r="B108" i="49"/>
  <c r="B109" i="49"/>
  <c r="B110" i="49"/>
  <c r="B111" i="49"/>
  <c r="B112" i="49"/>
  <c r="B113" i="49"/>
  <c r="B114" i="49"/>
  <c r="B115" i="49"/>
  <c r="B116" i="49"/>
  <c r="A97" i="49"/>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Q19" i="58" l="1"/>
  <c r="Q17" i="58"/>
  <c r="Q16" i="58"/>
  <c r="Q14" i="58"/>
  <c r="Q13" i="58"/>
  <c r="Q20" i="58"/>
  <c r="Q15" i="58"/>
  <c r="Q21" i="58"/>
  <c r="Q18" i="58"/>
  <c r="Q22" i="58"/>
  <c r="Q23" i="58"/>
  <c r="Q24" i="58"/>
  <c r="Q25" i="58"/>
  <c r="Q26" i="58"/>
  <c r="Q27" i="58"/>
  <c r="Q28" i="58"/>
  <c r="Q29" i="58"/>
  <c r="Q30" i="58"/>
  <c r="Q31" i="58"/>
  <c r="Q32" i="58"/>
  <c r="Q33" i="58"/>
  <c r="Q34" i="58"/>
  <c r="Q35" i="58"/>
  <c r="Q36" i="58"/>
  <c r="Q37" i="58"/>
  <c r="Q38" i="58"/>
  <c r="E13" i="55"/>
  <c r="E14" i="55"/>
  <c r="E15" i="55"/>
  <c r="E16" i="55"/>
  <c r="E17" i="55"/>
  <c r="E18" i="55"/>
  <c r="E19" i="55"/>
  <c r="E20" i="55"/>
  <c r="E21" i="55"/>
  <c r="E22" i="55"/>
  <c r="E23" i="55"/>
  <c r="E24" i="55"/>
  <c r="E25" i="55"/>
  <c r="E26" i="55"/>
  <c r="E27" i="55"/>
  <c r="E28" i="55"/>
  <c r="E29" i="55"/>
  <c r="E30" i="55"/>
  <c r="E31" i="55"/>
  <c r="E32" i="55"/>
  <c r="E33" i="55"/>
  <c r="E34" i="55"/>
  <c r="E35" i="55"/>
  <c r="E36" i="55"/>
  <c r="E37" i="55"/>
  <c r="E38" i="55"/>
  <c r="U21" i="58"/>
  <c r="U14" i="58"/>
  <c r="U19" i="58"/>
  <c r="U17" i="58"/>
  <c r="U15" i="58"/>
  <c r="U16" i="58"/>
  <c r="U22" i="58"/>
  <c r="U18" i="58"/>
  <c r="U13" i="58"/>
  <c r="U20" i="58"/>
  <c r="U23" i="58"/>
  <c r="U25" i="58"/>
  <c r="U24" i="58"/>
  <c r="U26" i="58"/>
  <c r="U27" i="58"/>
  <c r="U28" i="58"/>
  <c r="U29" i="58"/>
  <c r="U30" i="58"/>
  <c r="U31" i="58"/>
  <c r="U32" i="58"/>
  <c r="U33" i="58"/>
  <c r="U34" i="58"/>
  <c r="U35" i="58"/>
  <c r="U36" i="58"/>
  <c r="U37" i="58"/>
  <c r="U38" i="58"/>
  <c r="U13" i="55"/>
  <c r="U14" i="55"/>
  <c r="U15" i="55"/>
  <c r="U16" i="55"/>
  <c r="U17" i="55"/>
  <c r="U18" i="55"/>
  <c r="U19" i="55"/>
  <c r="U20" i="55"/>
  <c r="U21" i="55"/>
  <c r="U22" i="55"/>
  <c r="U23" i="55"/>
  <c r="U24" i="55"/>
  <c r="U25" i="55"/>
  <c r="U26" i="55"/>
  <c r="U27" i="55"/>
  <c r="U28" i="55"/>
  <c r="U29" i="55"/>
  <c r="U30" i="55"/>
  <c r="U31" i="55"/>
  <c r="U32" i="55"/>
  <c r="U33" i="55"/>
  <c r="U34" i="55"/>
  <c r="U35" i="55"/>
  <c r="U36" i="55"/>
  <c r="U37" i="55"/>
  <c r="U38" i="55"/>
  <c r="E19" i="58"/>
  <c r="E17" i="58"/>
  <c r="E13" i="58"/>
  <c r="E14" i="58"/>
  <c r="E18" i="58"/>
  <c r="E16" i="58"/>
  <c r="E15" i="58"/>
  <c r="E20" i="58"/>
  <c r="E21" i="58"/>
  <c r="E22" i="58"/>
  <c r="E23" i="58"/>
  <c r="E24" i="58"/>
  <c r="E25" i="58"/>
  <c r="E26" i="58"/>
  <c r="E27" i="58"/>
  <c r="E28" i="58"/>
  <c r="E29" i="58"/>
  <c r="E30" i="58"/>
  <c r="E31" i="58"/>
  <c r="E32" i="58"/>
  <c r="E33" i="58"/>
  <c r="E34" i="58"/>
  <c r="E35" i="58"/>
  <c r="E36" i="58"/>
  <c r="E37" i="58"/>
  <c r="E38" i="58"/>
  <c r="M13" i="55"/>
  <c r="M14" i="55"/>
  <c r="M15" i="55"/>
  <c r="M16" i="55"/>
  <c r="M17" i="55"/>
  <c r="M18" i="55"/>
  <c r="M19" i="55"/>
  <c r="M20" i="55"/>
  <c r="M21" i="55"/>
  <c r="M22" i="55"/>
  <c r="M23" i="55"/>
  <c r="M24" i="55"/>
  <c r="M25" i="55"/>
  <c r="M26" i="55"/>
  <c r="M27" i="55"/>
  <c r="M28" i="55"/>
  <c r="M29" i="55"/>
  <c r="M30" i="55"/>
  <c r="M31" i="55"/>
  <c r="M32" i="55"/>
  <c r="M33" i="55"/>
  <c r="M34" i="55"/>
  <c r="M35" i="55"/>
  <c r="M36" i="55"/>
  <c r="M37" i="55"/>
  <c r="M38" i="55"/>
  <c r="G20" i="58"/>
  <c r="G14" i="58"/>
  <c r="G13" i="58"/>
  <c r="G21" i="58"/>
  <c r="G15" i="58"/>
  <c r="G17" i="58"/>
  <c r="G16" i="58"/>
  <c r="G19" i="58"/>
  <c r="G18" i="58"/>
  <c r="G22" i="58"/>
  <c r="G23" i="58"/>
  <c r="G24" i="58"/>
  <c r="G25" i="58"/>
  <c r="G26" i="58"/>
  <c r="G27" i="58"/>
  <c r="G28" i="58"/>
  <c r="G29" i="58"/>
  <c r="G30" i="58"/>
  <c r="G31" i="58"/>
  <c r="G32" i="58"/>
  <c r="G33" i="58"/>
  <c r="G34" i="58"/>
  <c r="G35" i="58"/>
  <c r="G36" i="58"/>
  <c r="G37" i="58"/>
  <c r="G38" i="58"/>
  <c r="S15" i="58"/>
  <c r="S18" i="58"/>
  <c r="S16" i="58"/>
  <c r="S13" i="58"/>
  <c r="S14" i="58"/>
  <c r="S17" i="58"/>
  <c r="S19" i="58"/>
  <c r="S20" i="58"/>
  <c r="S21" i="58"/>
  <c r="S22" i="58"/>
  <c r="S23" i="58"/>
  <c r="S24" i="58"/>
  <c r="S25" i="58"/>
  <c r="S26" i="58"/>
  <c r="S27" i="58"/>
  <c r="S28" i="58"/>
  <c r="S29" i="58"/>
  <c r="S30" i="58"/>
  <c r="S31" i="58"/>
  <c r="S32" i="58"/>
  <c r="S33" i="58"/>
  <c r="S34" i="58"/>
  <c r="S35" i="58"/>
  <c r="S36" i="58"/>
  <c r="S37" i="58"/>
  <c r="S38" i="58"/>
  <c r="I19" i="58"/>
  <c r="I17" i="58"/>
  <c r="I16" i="58"/>
  <c r="I18" i="58"/>
  <c r="I15" i="58"/>
  <c r="I14" i="58"/>
  <c r="I21" i="58"/>
  <c r="I13" i="58"/>
  <c r="I22" i="58"/>
  <c r="I20" i="58"/>
  <c r="I24" i="58"/>
  <c r="I23" i="58"/>
  <c r="I25" i="58"/>
  <c r="I26" i="58"/>
  <c r="I27" i="58"/>
  <c r="I28" i="58"/>
  <c r="I29" i="58"/>
  <c r="I30" i="58"/>
  <c r="I31" i="58"/>
  <c r="I32" i="58"/>
  <c r="I33" i="58"/>
  <c r="I34" i="58"/>
  <c r="I35" i="58"/>
  <c r="I36" i="58"/>
  <c r="I37" i="58"/>
  <c r="I38" i="58"/>
  <c r="M14" i="58"/>
  <c r="M21" i="58"/>
  <c r="M15" i="58"/>
  <c r="M22" i="58"/>
  <c r="M20" i="58"/>
  <c r="M16" i="58"/>
  <c r="M19" i="58"/>
  <c r="M17" i="58"/>
  <c r="M13" i="58"/>
  <c r="M18" i="58"/>
  <c r="AS18" i="58" s="1"/>
  <c r="M23" i="58"/>
  <c r="M24" i="58"/>
  <c r="M25" i="58"/>
  <c r="M26" i="58"/>
  <c r="M27" i="58"/>
  <c r="M28" i="58"/>
  <c r="M29" i="58"/>
  <c r="M30" i="58"/>
  <c r="M31" i="58"/>
  <c r="M32" i="58"/>
  <c r="M33" i="58"/>
  <c r="M34" i="58"/>
  <c r="M35" i="58"/>
  <c r="M36" i="58"/>
  <c r="M37" i="58"/>
  <c r="M38" i="58"/>
  <c r="G13" i="55"/>
  <c r="G14" i="55"/>
  <c r="G15" i="55"/>
  <c r="G16" i="55"/>
  <c r="G17" i="55"/>
  <c r="G18" i="55"/>
  <c r="G19" i="55"/>
  <c r="G20" i="55"/>
  <c r="G21" i="55"/>
  <c r="G22" i="55"/>
  <c r="G23" i="55"/>
  <c r="G24" i="55"/>
  <c r="G25" i="55"/>
  <c r="G26" i="55"/>
  <c r="G27" i="55"/>
  <c r="G28" i="55"/>
  <c r="G29" i="55"/>
  <c r="G30" i="55"/>
  <c r="G31" i="55"/>
  <c r="G32" i="55"/>
  <c r="G33" i="55"/>
  <c r="G34" i="55"/>
  <c r="G35" i="55"/>
  <c r="G36" i="55"/>
  <c r="G37" i="55"/>
  <c r="G38" i="55"/>
  <c r="I13" i="55"/>
  <c r="I14" i="55"/>
  <c r="I15" i="55"/>
  <c r="I16" i="55"/>
  <c r="I17" i="55"/>
  <c r="I18" i="55"/>
  <c r="I19" i="55"/>
  <c r="I20" i="55"/>
  <c r="I21" i="55"/>
  <c r="I22" i="55"/>
  <c r="I23" i="55"/>
  <c r="I24" i="55"/>
  <c r="I25" i="55"/>
  <c r="I26" i="55"/>
  <c r="I27" i="55"/>
  <c r="I28" i="55"/>
  <c r="I29" i="55"/>
  <c r="I30" i="55"/>
  <c r="I31" i="55"/>
  <c r="I32" i="55"/>
  <c r="I33" i="55"/>
  <c r="I34" i="55"/>
  <c r="I35" i="55"/>
  <c r="I36" i="55"/>
  <c r="I37" i="55"/>
  <c r="I38"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O21" i="8"/>
  <c r="G22" i="8"/>
  <c r="P22" i="8" s="1"/>
  <c r="D22" i="8"/>
  <c r="H22" i="8" s="1"/>
  <c r="B61" i="49"/>
  <c r="AK17" i="49"/>
  <c r="AK18" i="49" s="1"/>
  <c r="AS15" i="58" l="1"/>
  <c r="AR28" i="58"/>
  <c r="D24" i="5" s="1"/>
  <c r="AS28" i="58"/>
  <c r="AS35" i="58"/>
  <c r="AR35" i="58"/>
  <c r="D31" i="5" s="1"/>
  <c r="AR27" i="58"/>
  <c r="D23" i="5" s="1"/>
  <c r="AS27" i="58"/>
  <c r="AR15" i="58"/>
  <c r="D11" i="5" s="1"/>
  <c r="AR33" i="55"/>
  <c r="C29" i="5" s="1"/>
  <c r="AS33" i="55"/>
  <c r="AS25" i="55"/>
  <c r="AR25" i="55"/>
  <c r="C21" i="5" s="1"/>
  <c r="AS17" i="55"/>
  <c r="AR17" i="55"/>
  <c r="C13" i="5" s="1"/>
  <c r="AR20" i="58"/>
  <c r="D16" i="5" s="1"/>
  <c r="AS20" i="58"/>
  <c r="AS18" i="55"/>
  <c r="AD17" i="54" s="1"/>
  <c r="AS17" i="54" s="1"/>
  <c r="AR18" i="55"/>
  <c r="C14" i="5" s="1"/>
  <c r="AR34" i="58"/>
  <c r="D30" i="5" s="1"/>
  <c r="AS34" i="58"/>
  <c r="AR26" i="58"/>
  <c r="D22" i="5" s="1"/>
  <c r="AS26" i="58"/>
  <c r="AS16" i="58"/>
  <c r="AR16" i="58"/>
  <c r="D12" i="5" s="1"/>
  <c r="AR32" i="55"/>
  <c r="C28" i="5" s="1"/>
  <c r="AS32" i="55"/>
  <c r="AS24" i="55"/>
  <c r="AR24" i="55"/>
  <c r="C20" i="5" s="1"/>
  <c r="AS16" i="55"/>
  <c r="AR16" i="55"/>
  <c r="C12" i="5" s="1"/>
  <c r="AR33" i="58"/>
  <c r="D29" i="5" s="1"/>
  <c r="AS33" i="58"/>
  <c r="AR25" i="58"/>
  <c r="D21" i="5" s="1"/>
  <c r="AS25" i="58"/>
  <c r="AR18" i="58"/>
  <c r="D14" i="5" s="1"/>
  <c r="AR31" i="55"/>
  <c r="C27" i="5" s="1"/>
  <c r="AS31" i="55"/>
  <c r="AD30" i="54" s="1"/>
  <c r="AS30" i="54" s="1"/>
  <c r="AS23" i="55"/>
  <c r="AD22" i="54" s="1"/>
  <c r="AS22" i="54" s="1"/>
  <c r="AR23" i="55"/>
  <c r="C19" i="5" s="1"/>
  <c r="AR15" i="55"/>
  <c r="C11" i="5" s="1"/>
  <c r="AS15" i="55"/>
  <c r="AD14" i="54" s="1"/>
  <c r="AS14" i="54" s="1"/>
  <c r="AS23" i="58"/>
  <c r="AR32" i="58"/>
  <c r="D28" i="5" s="1"/>
  <c r="AS32" i="58"/>
  <c r="AR24" i="58"/>
  <c r="D20" i="5" s="1"/>
  <c r="AS24" i="58"/>
  <c r="AS14" i="58"/>
  <c r="AR14" i="58"/>
  <c r="D10" i="5" s="1"/>
  <c r="AR38" i="55"/>
  <c r="C34" i="5" s="1"/>
  <c r="AS38" i="55"/>
  <c r="AR30" i="55"/>
  <c r="C26" i="5" s="1"/>
  <c r="AS30" i="55"/>
  <c r="AR22" i="55"/>
  <c r="C18" i="5" s="1"/>
  <c r="AS22" i="55"/>
  <c r="AR14" i="55"/>
  <c r="C10" i="5" s="1"/>
  <c r="AS14" i="55"/>
  <c r="AD13" i="54" s="1"/>
  <c r="AS13" i="54" s="1"/>
  <c r="AS26" i="55"/>
  <c r="AD25" i="54" s="1"/>
  <c r="AS25" i="54" s="1"/>
  <c r="AR26" i="55"/>
  <c r="C22" i="5" s="1"/>
  <c r="AS13" i="58"/>
  <c r="AS31" i="58"/>
  <c r="AR31" i="58"/>
  <c r="D27" i="5" s="1"/>
  <c r="AR23" i="58"/>
  <c r="D19" i="5" s="1"/>
  <c r="AR13" i="58"/>
  <c r="D9" i="5" s="1"/>
  <c r="AR37" i="55"/>
  <c r="C33" i="5" s="1"/>
  <c r="AS37" i="55"/>
  <c r="AD36" i="54" s="1"/>
  <c r="AS36" i="54" s="1"/>
  <c r="AS29" i="55"/>
  <c r="AR29" i="55"/>
  <c r="C25" i="5" s="1"/>
  <c r="AR21" i="55"/>
  <c r="C17" i="5" s="1"/>
  <c r="AS21" i="55"/>
  <c r="AR13" i="55"/>
  <c r="C9" i="5" s="1"/>
  <c r="AS13" i="55"/>
  <c r="AD12" i="54" s="1"/>
  <c r="AS12" i="54" s="1"/>
  <c r="AS38" i="58"/>
  <c r="AR38" i="58"/>
  <c r="D34" i="5" s="1"/>
  <c r="AR30" i="58"/>
  <c r="D26" i="5" s="1"/>
  <c r="AS30" i="58"/>
  <c r="AR22" i="58"/>
  <c r="D18" i="5" s="1"/>
  <c r="AS22" i="58"/>
  <c r="AR17" i="58"/>
  <c r="D13" i="5" s="1"/>
  <c r="AS17" i="58"/>
  <c r="AS36" i="55"/>
  <c r="AD35" i="54" s="1"/>
  <c r="AS35" i="54" s="1"/>
  <c r="AR36" i="55"/>
  <c r="C32" i="5" s="1"/>
  <c r="AR28" i="55"/>
  <c r="C24" i="5" s="1"/>
  <c r="AS28" i="55"/>
  <c r="AD27" i="54" s="1"/>
  <c r="AS27" i="54" s="1"/>
  <c r="AS20" i="55"/>
  <c r="AR20" i="55"/>
  <c r="C16" i="5" s="1"/>
  <c r="AR36" i="58"/>
  <c r="D32" i="5" s="1"/>
  <c r="AS36" i="58"/>
  <c r="AS34" i="55"/>
  <c r="AD33" i="54" s="1"/>
  <c r="AS33" i="54" s="1"/>
  <c r="AR34" i="55"/>
  <c r="C30" i="5" s="1"/>
  <c r="AS37" i="58"/>
  <c r="AR37" i="58"/>
  <c r="D33" i="5" s="1"/>
  <c r="AS29" i="58"/>
  <c r="AR29" i="58"/>
  <c r="D25" i="5" s="1"/>
  <c r="AR21" i="58"/>
  <c r="D17" i="5" s="1"/>
  <c r="AS21" i="58"/>
  <c r="AS19" i="58"/>
  <c r="AR19" i="58"/>
  <c r="D15" i="5" s="1"/>
  <c r="AR35" i="55"/>
  <c r="C31" i="5" s="1"/>
  <c r="AS35" i="55"/>
  <c r="AD34" i="54" s="1"/>
  <c r="AS34" i="54" s="1"/>
  <c r="AR27" i="55"/>
  <c r="C23" i="5" s="1"/>
  <c r="AS27" i="55"/>
  <c r="AD26" i="54" s="1"/>
  <c r="AS26" i="54" s="1"/>
  <c r="AR19" i="55"/>
  <c r="C15" i="5" s="1"/>
  <c r="AS19" i="55"/>
  <c r="O22" i="8"/>
  <c r="G23" i="8"/>
  <c r="D23" i="8"/>
  <c r="H23" i="8" s="1"/>
  <c r="B79" i="49"/>
  <c r="D67" i="49"/>
  <c r="D68" i="49" s="1"/>
  <c r="J56" i="49"/>
  <c r="G56" i="49"/>
  <c r="J55" i="49"/>
  <c r="G55" i="49"/>
  <c r="J54" i="49"/>
  <c r="G54" i="49"/>
  <c r="J53" i="49"/>
  <c r="G53" i="49"/>
  <c r="D53" i="49"/>
  <c r="D54" i="49" s="1"/>
  <c r="J52" i="49"/>
  <c r="G52" i="49"/>
  <c r="J51" i="49"/>
  <c r="G51" i="49"/>
  <c r="B59" i="49"/>
  <c r="B64" i="49" s="1"/>
  <c r="D41" i="49"/>
  <c r="D42" i="49" s="1"/>
  <c r="D43" i="49" s="1"/>
  <c r="D44" i="49" s="1"/>
  <c r="D45" i="49" s="1"/>
  <c r="D46" i="49" s="1"/>
  <c r="D47" i="49" s="1"/>
  <c r="D48" i="49" s="1"/>
  <c r="D49" i="49" s="1"/>
  <c r="D50" i="49" s="1"/>
  <c r="R36" i="49"/>
  <c r="R35" i="49"/>
  <c r="R34" i="49"/>
  <c r="R33" i="49"/>
  <c r="R32" i="49"/>
  <c r="R31" i="49"/>
  <c r="R30" i="49"/>
  <c r="R29" i="49"/>
  <c r="R28" i="49"/>
  <c r="R27" i="49"/>
  <c r="T27" i="49" s="1"/>
  <c r="C27" i="49"/>
  <c r="R26" i="49"/>
  <c r="T26" i="49" s="1"/>
  <c r="B26" i="49"/>
  <c r="C38" i="49" s="1"/>
  <c r="R25" i="49"/>
  <c r="T25" i="49" s="1"/>
  <c r="R24" i="49"/>
  <c r="T24" i="49" s="1"/>
  <c r="R23" i="49"/>
  <c r="T23" i="49" s="1"/>
  <c r="C102" i="49"/>
  <c r="G102" i="49" s="1"/>
  <c r="S9" i="8" s="1"/>
  <c r="R22" i="49"/>
  <c r="T22" i="49" s="1"/>
  <c r="C101" i="49"/>
  <c r="G101" i="49" s="1"/>
  <c r="S8" i="8" s="1"/>
  <c r="R21" i="49"/>
  <c r="T21" i="49" s="1"/>
  <c r="C100" i="49"/>
  <c r="G100" i="49" s="1"/>
  <c r="S7" i="8" s="1"/>
  <c r="R20" i="49"/>
  <c r="T20" i="49" s="1"/>
  <c r="R19" i="49"/>
  <c r="T19" i="49" s="1"/>
  <c r="AI18" i="49"/>
  <c r="AJ18" i="49" s="1"/>
  <c r="R18" i="49"/>
  <c r="T18" i="49" s="1"/>
  <c r="AI17" i="49"/>
  <c r="AJ17" i="49" s="1"/>
  <c r="R17" i="49"/>
  <c r="E4" i="49"/>
  <c r="F4" i="49" s="1"/>
  <c r="G4" i="49" s="1"/>
  <c r="H4" i="49" s="1"/>
  <c r="I4" i="49" s="1"/>
  <c r="J4" i="49" s="1"/>
  <c r="K4" i="49" s="1"/>
  <c r="L4" i="49" s="1"/>
  <c r="M4" i="49" s="1"/>
  <c r="N4" i="49" s="1"/>
  <c r="O4" i="49" s="1"/>
  <c r="P4" i="49" s="1"/>
  <c r="Q4" i="49" s="1"/>
  <c r="R4" i="49" s="1"/>
  <c r="S4" i="49" s="1"/>
  <c r="T4" i="49" s="1"/>
  <c r="U4" i="49" s="1"/>
  <c r="V4" i="49" s="1"/>
  <c r="W4" i="49" s="1"/>
  <c r="AD21" i="54" l="1"/>
  <c r="AS21" i="54" s="1"/>
  <c r="L34" i="8"/>
  <c r="AV36" i="54"/>
  <c r="L23" i="8"/>
  <c r="AV25" i="54"/>
  <c r="L12" i="8"/>
  <c r="AV14" i="54"/>
  <c r="L15" i="8"/>
  <c r="AV17" i="54"/>
  <c r="L31" i="8"/>
  <c r="AV33" i="54"/>
  <c r="AV13" i="54"/>
  <c r="L11" i="8"/>
  <c r="L20" i="8"/>
  <c r="AV22" i="54"/>
  <c r="L33" i="8"/>
  <c r="AV35" i="54"/>
  <c r="L28" i="8"/>
  <c r="AV30" i="54"/>
  <c r="AD16" i="54"/>
  <c r="AS16" i="54" s="1"/>
  <c r="L19" i="8"/>
  <c r="AV21" i="54"/>
  <c r="AD20" i="54"/>
  <c r="AS20" i="54" s="1"/>
  <c r="AD15" i="54"/>
  <c r="AS15" i="54" s="1"/>
  <c r="AD19" i="54"/>
  <c r="AS19" i="54" s="1"/>
  <c r="AD29" i="54"/>
  <c r="AS29" i="54" s="1"/>
  <c r="L32" i="8"/>
  <c r="AV34" i="54"/>
  <c r="L25" i="8"/>
  <c r="AV27" i="54"/>
  <c r="AD23" i="54"/>
  <c r="AS23" i="54" s="1"/>
  <c r="AD24" i="54"/>
  <c r="AS24" i="54" s="1"/>
  <c r="AD18" i="54"/>
  <c r="AS18" i="54" s="1"/>
  <c r="L24" i="8"/>
  <c r="AV26" i="54"/>
  <c r="AD28" i="54"/>
  <c r="AS28" i="54" s="1"/>
  <c r="AD37" i="54"/>
  <c r="AS37" i="54" s="1"/>
  <c r="AD31" i="54"/>
  <c r="AS31" i="54" s="1"/>
  <c r="AD32" i="54"/>
  <c r="AS32" i="54" s="1"/>
  <c r="O23" i="8"/>
  <c r="G24" i="8"/>
  <c r="P24" i="8" s="1"/>
  <c r="D24" i="8"/>
  <c r="H24" i="8" s="1"/>
  <c r="T35" i="49"/>
  <c r="T28" i="49"/>
  <c r="T36" i="49"/>
  <c r="T33" i="49"/>
  <c r="T29" i="49"/>
  <c r="T32" i="49"/>
  <c r="T30" i="49"/>
  <c r="T34" i="49"/>
  <c r="T31" i="49"/>
  <c r="T17" i="49"/>
  <c r="C98" i="49"/>
  <c r="G98" i="49" s="1"/>
  <c r="B98" i="49"/>
  <c r="C97" i="49"/>
  <c r="G97" i="49" s="1"/>
  <c r="B97" i="49"/>
  <c r="AB20" i="49"/>
  <c r="AB21" i="49"/>
  <c r="X20" i="49"/>
  <c r="Z20" i="49"/>
  <c r="W20" i="49"/>
  <c r="AG20" i="49"/>
  <c r="AE20" i="49"/>
  <c r="AF20" i="49"/>
  <c r="D69" i="49"/>
  <c r="D70" i="49" s="1"/>
  <c r="D71" i="49" s="1"/>
  <c r="D72" i="49" s="1"/>
  <c r="D73" i="49" s="1"/>
  <c r="D74" i="49" s="1"/>
  <c r="D75" i="49" s="1"/>
  <c r="D76" i="49" s="1"/>
  <c r="D77" i="49" s="1"/>
  <c r="D78" i="49" s="1"/>
  <c r="B65" i="49"/>
  <c r="V22" i="49"/>
  <c r="AC20" i="49"/>
  <c r="V21" i="49"/>
  <c r="AD21" i="49"/>
  <c r="W22" i="49"/>
  <c r="AE22" i="49"/>
  <c r="X23" i="49"/>
  <c r="AF23" i="49"/>
  <c r="R37" i="49"/>
  <c r="T37" i="49" s="1"/>
  <c r="V20" i="49"/>
  <c r="AD20" i="49"/>
  <c r="W21" i="49"/>
  <c r="AE21" i="49"/>
  <c r="X22" i="49"/>
  <c r="AF22" i="49"/>
  <c r="Y23" i="49"/>
  <c r="AG23" i="49"/>
  <c r="AD22" i="49"/>
  <c r="X21" i="49"/>
  <c r="AF21" i="49"/>
  <c r="Y22" i="49"/>
  <c r="AG22" i="49"/>
  <c r="Z23" i="49"/>
  <c r="W24" i="49"/>
  <c r="Z22" i="49"/>
  <c r="AE23" i="49"/>
  <c r="Y21" i="49"/>
  <c r="AG21" i="49"/>
  <c r="AA23" i="49"/>
  <c r="Y20" i="49"/>
  <c r="Z21" i="49"/>
  <c r="AA22" i="49"/>
  <c r="AB23" i="49"/>
  <c r="AC21" i="49"/>
  <c r="AB22" i="49"/>
  <c r="W23" i="49"/>
  <c r="AA21" i="49"/>
  <c r="AC23" i="49"/>
  <c r="AA20" i="49"/>
  <c r="AC22" i="49"/>
  <c r="V23" i="49"/>
  <c r="AD23" i="49"/>
  <c r="V24" i="49"/>
  <c r="D55" i="49"/>
  <c r="L16" i="8" l="1"/>
  <c r="AV18" i="54"/>
  <c r="L17" i="8"/>
  <c r="AV19" i="54"/>
  <c r="L22" i="8"/>
  <c r="AV24" i="54"/>
  <c r="L13" i="8"/>
  <c r="AV15" i="54"/>
  <c r="L30" i="8"/>
  <c r="AV32" i="54"/>
  <c r="L21" i="8"/>
  <c r="AV23" i="54"/>
  <c r="L18" i="8"/>
  <c r="AV20" i="54"/>
  <c r="L29" i="8"/>
  <c r="AV31" i="54"/>
  <c r="L35" i="8"/>
  <c r="AV37" i="54"/>
  <c r="L26" i="8"/>
  <c r="AV28" i="54"/>
  <c r="L14" i="8"/>
  <c r="AV16" i="54"/>
  <c r="L27" i="8"/>
  <c r="AV29" i="54"/>
  <c r="O24" i="8"/>
  <c r="G25" i="8"/>
  <c r="D25" i="8"/>
  <c r="H25" i="8" s="1"/>
  <c r="C10" i="49" a="1"/>
  <c r="D79" i="49"/>
  <c r="K6" i="49"/>
  <c r="V36" i="49" s="1"/>
  <c r="E65" i="49"/>
  <c r="AH23" i="49"/>
  <c r="AJ23" i="49" s="1"/>
  <c r="D56" i="49"/>
  <c r="X24" i="49"/>
  <c r="O25" i="8" l="1"/>
  <c r="G26" i="8"/>
  <c r="P26" i="8" s="1"/>
  <c r="D26" i="8"/>
  <c r="H26" i="8" s="1"/>
  <c r="T10" i="49"/>
  <c r="I10" i="49"/>
  <c r="G9" i="40" s="1"/>
  <c r="F10" i="49"/>
  <c r="D9" i="40" s="1"/>
  <c r="K10" i="49"/>
  <c r="I9" i="40" s="1"/>
  <c r="L10" i="49"/>
  <c r="J9" i="40" s="1"/>
  <c r="O10" i="49"/>
  <c r="U10" i="49"/>
  <c r="Q10" i="49"/>
  <c r="N10" i="49"/>
  <c r="L9" i="40" s="1"/>
  <c r="S10" i="49"/>
  <c r="G10" i="49"/>
  <c r="E9" i="40" s="1"/>
  <c r="E10" i="49"/>
  <c r="M10" i="49"/>
  <c r="K9" i="40" s="1"/>
  <c r="C10" i="49"/>
  <c r="V10" i="49"/>
  <c r="D10" i="49"/>
  <c r="J10" i="49"/>
  <c r="H9" i="40" s="1"/>
  <c r="R10" i="49"/>
  <c r="W10" i="49"/>
  <c r="P10" i="49"/>
  <c r="H10" i="49"/>
  <c r="F9" i="40" s="1"/>
  <c r="D57" i="49"/>
  <c r="Y24" i="49"/>
  <c r="C103" i="49"/>
  <c r="X6" i="49"/>
  <c r="R38" i="49" s="1"/>
  <c r="Z36" i="49"/>
  <c r="AC26" i="49"/>
  <c r="AB34" i="49"/>
  <c r="AA35" i="49"/>
  <c r="AC30" i="49"/>
  <c r="AB26" i="49"/>
  <c r="AG25" i="49"/>
  <c r="AD29" i="49"/>
  <c r="AD33" i="49"/>
  <c r="AE29" i="49"/>
  <c r="AE33" i="49"/>
  <c r="AA25" i="49"/>
  <c r="AF29" i="49"/>
  <c r="AF33" i="49"/>
  <c r="AG29" i="49"/>
  <c r="AG33" i="49"/>
  <c r="AA26" i="49"/>
  <c r="Z34" i="49"/>
  <c r="AD25" i="49"/>
  <c r="AB35" i="49"/>
  <c r="X25" i="49"/>
  <c r="AA33" i="49"/>
  <c r="V30" i="49"/>
  <c r="Y26" i="49"/>
  <c r="AB25" i="49"/>
  <c r="W31" i="49"/>
  <c r="AB27" i="49"/>
  <c r="AC31" i="49"/>
  <c r="W26" i="49"/>
  <c r="W34" i="49"/>
  <c r="Y30" i="49"/>
  <c r="X31" i="49"/>
  <c r="AA28" i="49"/>
  <c r="AB28" i="49"/>
  <c r="AB36" i="49"/>
  <c r="AF25" i="49"/>
  <c r="AC32" i="49"/>
  <c r="AE26" i="49"/>
  <c r="AD30" i="49"/>
  <c r="AD34" i="49"/>
  <c r="X26" i="49"/>
  <c r="AE30" i="49"/>
  <c r="AE34" i="49"/>
  <c r="AG26" i="49"/>
  <c r="AF30" i="49"/>
  <c r="AF34" i="49"/>
  <c r="Z26" i="49"/>
  <c r="AG30" i="49"/>
  <c r="AG34" i="49"/>
  <c r="Z28" i="49"/>
  <c r="AC33" i="49"/>
  <c r="V27" i="49"/>
  <c r="V35" i="49"/>
  <c r="W35" i="49"/>
  <c r="W25" i="49"/>
  <c r="AA30" i="49"/>
  <c r="AB29" i="49"/>
  <c r="V26" i="49"/>
  <c r="V31" i="49"/>
  <c r="AF26" i="49"/>
  <c r="X35" i="49"/>
  <c r="AA32" i="49"/>
  <c r="AB30" i="49"/>
  <c r="V25" i="49"/>
  <c r="AD26" i="49"/>
  <c r="AC34" i="49"/>
  <c r="AD27" i="49"/>
  <c r="AD31" i="49"/>
  <c r="AD35" i="49"/>
  <c r="AE27" i="49"/>
  <c r="AE31" i="49"/>
  <c r="AE35" i="49"/>
  <c r="AF27" i="49"/>
  <c r="AF31" i="49"/>
  <c r="AF35" i="49"/>
  <c r="AG27" i="49"/>
  <c r="AG31" i="49"/>
  <c r="AG35" i="49"/>
  <c r="Z30" i="49"/>
  <c r="Z32" i="49"/>
  <c r="V34" i="49"/>
  <c r="X30" i="49"/>
  <c r="Z27" i="49"/>
  <c r="Y27" i="49"/>
  <c r="AA34" i="49"/>
  <c r="AB31" i="49"/>
  <c r="AA27" i="49"/>
  <c r="AC27" i="49"/>
  <c r="AC35" i="49"/>
  <c r="V28" i="49"/>
  <c r="V32" i="49"/>
  <c r="W28" i="49"/>
  <c r="W32" i="49"/>
  <c r="W36" i="49"/>
  <c r="X28" i="49"/>
  <c r="X32" i="49"/>
  <c r="X36" i="49"/>
  <c r="Y28" i="49"/>
  <c r="Y32" i="49"/>
  <c r="Y36" i="49"/>
  <c r="Z31" i="49"/>
  <c r="Z33" i="49"/>
  <c r="W27" i="49"/>
  <c r="Z29" i="49"/>
  <c r="AA36" i="49"/>
  <c r="AB32" i="49"/>
  <c r="AA29" i="49"/>
  <c r="AC28" i="49"/>
  <c r="AC36" i="49"/>
  <c r="AD28" i="49"/>
  <c r="AD32" i="49"/>
  <c r="AD36" i="49"/>
  <c r="AE28" i="49"/>
  <c r="AE32" i="49"/>
  <c r="AE36" i="49"/>
  <c r="AF28" i="49"/>
  <c r="AF32" i="49"/>
  <c r="AF36" i="49"/>
  <c r="AG28" i="49"/>
  <c r="AG32" i="49"/>
  <c r="AG36" i="49"/>
  <c r="Z25" i="49"/>
  <c r="X34" i="49"/>
  <c r="Z35" i="49"/>
  <c r="Y31" i="49"/>
  <c r="AE25" i="49"/>
  <c r="AB33" i="49"/>
  <c r="AA31" i="49"/>
  <c r="AC29" i="49"/>
  <c r="Y25" i="49"/>
  <c r="V29" i="49"/>
  <c r="V33" i="49"/>
  <c r="W29" i="49"/>
  <c r="W33" i="49"/>
  <c r="X29" i="49"/>
  <c r="X33" i="49"/>
  <c r="Y29" i="49"/>
  <c r="Y33" i="49"/>
  <c r="AC25" i="49"/>
  <c r="W30" i="49"/>
  <c r="Y34" i="49"/>
  <c r="X27" i="49"/>
  <c r="Y35" i="49"/>
  <c r="D27" i="8" l="1"/>
  <c r="H27" i="8" s="1"/>
  <c r="O26" i="8"/>
  <c r="G27" i="8"/>
  <c r="D109" i="49"/>
  <c r="N9" i="40"/>
  <c r="D116" i="49"/>
  <c r="U9" i="40"/>
  <c r="D111" i="49"/>
  <c r="P9" i="40"/>
  <c r="D112" i="49"/>
  <c r="Q9" i="40"/>
  <c r="D113" i="49"/>
  <c r="R9" i="40"/>
  <c r="D110" i="49"/>
  <c r="O9" i="40"/>
  <c r="D115" i="49"/>
  <c r="T9" i="40"/>
  <c r="D114" i="49"/>
  <c r="S9" i="40"/>
  <c r="C9" i="40"/>
  <c r="D108" i="49"/>
  <c r="M9" i="40"/>
  <c r="D97" i="49"/>
  <c r="H97" i="49" s="1"/>
  <c r="H40" i="49"/>
  <c r="J40" i="49" s="1"/>
  <c r="D12" i="49"/>
  <c r="E8" i="49" s="1"/>
  <c r="E12" i="49" s="1"/>
  <c r="F8" i="49" s="1"/>
  <c r="F12" i="49" s="1"/>
  <c r="G8" i="49" s="1"/>
  <c r="G12" i="49" s="1"/>
  <c r="H8" i="49" s="1"/>
  <c r="H12" i="49" s="1"/>
  <c r="I8" i="49" s="1"/>
  <c r="I12" i="49" s="1"/>
  <c r="J8" i="49" s="1"/>
  <c r="J12" i="49" s="1"/>
  <c r="K8" i="49" s="1"/>
  <c r="K12" i="49" s="1"/>
  <c r="L8" i="49" s="1"/>
  <c r="L12" i="49" s="1"/>
  <c r="M8" i="49" s="1"/>
  <c r="M12" i="49" s="1"/>
  <c r="N8" i="49" s="1"/>
  <c r="N12" i="49" s="1"/>
  <c r="O8" i="49" s="1"/>
  <c r="O12" i="49" s="1"/>
  <c r="P8" i="49" s="1"/>
  <c r="P12" i="49" s="1"/>
  <c r="Q8" i="49" s="1"/>
  <c r="Q12" i="49" s="1"/>
  <c r="R8" i="49" s="1"/>
  <c r="R12" i="49" s="1"/>
  <c r="S8" i="49" s="1"/>
  <c r="S12" i="49" s="1"/>
  <c r="T8" i="49" s="1"/>
  <c r="T12" i="49" s="1"/>
  <c r="U8" i="49" s="1"/>
  <c r="U12" i="49" s="1"/>
  <c r="V8" i="49" s="1"/>
  <c r="V12" i="49" s="1"/>
  <c r="W8" i="49" s="1"/>
  <c r="W12" i="49" s="1"/>
  <c r="D96" i="49"/>
  <c r="H96" i="49" s="1"/>
  <c r="X10" i="49"/>
  <c r="H44" i="49"/>
  <c r="J44" i="49" s="1"/>
  <c r="D101" i="49"/>
  <c r="H101" i="49" s="1"/>
  <c r="H49" i="49"/>
  <c r="J49" i="49" s="1"/>
  <c r="D106" i="49"/>
  <c r="H48" i="49"/>
  <c r="J48" i="49" s="1"/>
  <c r="D105" i="49"/>
  <c r="D98" i="49"/>
  <c r="H98" i="49" s="1"/>
  <c r="H41" i="49"/>
  <c r="J41" i="49" s="1"/>
  <c r="H47" i="49"/>
  <c r="J47" i="49" s="1"/>
  <c r="D104" i="49"/>
  <c r="H104" i="49" s="1"/>
  <c r="H43" i="49"/>
  <c r="J43" i="49" s="1"/>
  <c r="D100" i="49"/>
  <c r="H100" i="49" s="1"/>
  <c r="H42" i="49"/>
  <c r="J42" i="49" s="1"/>
  <c r="D99" i="49"/>
  <c r="H99" i="49" s="1"/>
  <c r="D102" i="49"/>
  <c r="H102" i="49" s="1"/>
  <c r="H45" i="49"/>
  <c r="J45" i="49" s="1"/>
  <c r="H46" i="49"/>
  <c r="J46" i="49" s="1"/>
  <c r="D103" i="49"/>
  <c r="H103" i="49" s="1"/>
  <c r="D107" i="49"/>
  <c r="H50" i="49"/>
  <c r="J50" i="49" s="1"/>
  <c r="AH26" i="49"/>
  <c r="AJ26" i="49" s="1"/>
  <c r="C106" i="49" s="1"/>
  <c r="AH28" i="49"/>
  <c r="AJ28" i="49" s="1"/>
  <c r="C108" i="49" s="1"/>
  <c r="AH34" i="49"/>
  <c r="AJ34" i="49" s="1"/>
  <c r="AH25" i="49"/>
  <c r="AJ25" i="49" s="1"/>
  <c r="C105" i="49" s="1"/>
  <c r="AH30" i="49"/>
  <c r="AJ30" i="49" s="1"/>
  <c r="C110" i="49" s="1"/>
  <c r="AH33" i="49"/>
  <c r="AJ33" i="49" s="1"/>
  <c r="AH35" i="49"/>
  <c r="AJ35" i="49" s="1"/>
  <c r="AH27" i="49"/>
  <c r="AJ27" i="49" s="1"/>
  <c r="C107" i="49" s="1"/>
  <c r="D58" i="49"/>
  <c r="Z24" i="49"/>
  <c r="AH29" i="49"/>
  <c r="AJ29" i="49" s="1"/>
  <c r="C109" i="49" s="1"/>
  <c r="AH36" i="49"/>
  <c r="AJ36" i="49" s="1"/>
  <c r="AH32" i="49"/>
  <c r="AJ32" i="49" s="1"/>
  <c r="AH31" i="49"/>
  <c r="AJ31" i="49" s="1"/>
  <c r="C111" i="49" s="1"/>
  <c r="D28" i="8" l="1"/>
  <c r="H28" i="8" s="1"/>
  <c r="O27" i="8"/>
  <c r="G28" i="8"/>
  <c r="P28" i="8" s="1"/>
  <c r="D29" i="8"/>
  <c r="H29" i="8" s="1"/>
  <c r="D117" i="49"/>
  <c r="C112" i="49"/>
  <c r="C115" i="49"/>
  <c r="C116" i="49"/>
  <c r="C113" i="49"/>
  <c r="C114" i="49"/>
  <c r="AA24" i="49"/>
  <c r="D59" i="49"/>
  <c r="O28" i="8" l="1"/>
  <c r="G29" i="8"/>
  <c r="D30" i="8"/>
  <c r="H30" i="8" s="1"/>
  <c r="AB24" i="49"/>
  <c r="D60" i="49"/>
  <c r="O29" i="8" l="1"/>
  <c r="G30" i="8"/>
  <c r="P30" i="8" s="1"/>
  <c r="I34" i="8"/>
  <c r="I11" i="8"/>
  <c r="D31" i="8"/>
  <c r="H31" i="8" s="1"/>
  <c r="AC24" i="49"/>
  <c r="D61" i="49"/>
  <c r="O30" i="8" l="1"/>
  <c r="G31" i="8"/>
  <c r="J22" i="8"/>
  <c r="I22" i="8"/>
  <c r="J12" i="8"/>
  <c r="I12" i="8"/>
  <c r="I24" i="8"/>
  <c r="J24" i="8"/>
  <c r="J30" i="8"/>
  <c r="I30" i="8"/>
  <c r="I25" i="8"/>
  <c r="J25" i="8"/>
  <c r="J28" i="8"/>
  <c r="I28" i="8"/>
  <c r="J13" i="8"/>
  <c r="I13" i="8"/>
  <c r="I19" i="8"/>
  <c r="J19" i="8"/>
  <c r="J14" i="8"/>
  <c r="I14" i="8"/>
  <c r="J21" i="8"/>
  <c r="I21" i="8"/>
  <c r="I16" i="8"/>
  <c r="J16" i="8"/>
  <c r="I17" i="8"/>
  <c r="J17" i="8"/>
  <c r="J23" i="8"/>
  <c r="I23" i="8"/>
  <c r="I26" i="8"/>
  <c r="J26" i="8"/>
  <c r="I31" i="8"/>
  <c r="J31" i="8"/>
  <c r="J15" i="8"/>
  <c r="I15" i="8"/>
  <c r="J27" i="8"/>
  <c r="I27" i="8"/>
  <c r="I32" i="8"/>
  <c r="J29" i="8"/>
  <c r="I29" i="8"/>
  <c r="I33" i="8"/>
  <c r="I35" i="8"/>
  <c r="I18" i="8"/>
  <c r="J18" i="8"/>
  <c r="J20" i="8"/>
  <c r="I20" i="8"/>
  <c r="D32" i="8"/>
  <c r="H32" i="8" s="1"/>
  <c r="AD24" i="49"/>
  <c r="D62" i="49"/>
  <c r="O31" i="8" l="1"/>
  <c r="G32" i="8"/>
  <c r="P32" i="8" s="1"/>
  <c r="D33" i="8"/>
  <c r="H33" i="8" s="1"/>
  <c r="AE24" i="49"/>
  <c r="D63" i="49"/>
  <c r="O32" i="8" l="1"/>
  <c r="G33" i="8"/>
  <c r="J32" i="8"/>
  <c r="D34" i="8"/>
  <c r="H34" i="8" s="1"/>
  <c r="D64" i="49"/>
  <c r="AF24" i="49"/>
  <c r="O33" i="8" l="1"/>
  <c r="G34" i="8"/>
  <c r="P34" i="8" s="1"/>
  <c r="J33" i="8"/>
  <c r="D35" i="8"/>
  <c r="H35" i="8" s="1"/>
  <c r="AG24" i="49"/>
  <c r="AH24" i="49" s="1"/>
  <c r="D65" i="49"/>
  <c r="O34" i="8" l="1"/>
  <c r="J34" i="8"/>
  <c r="G35" i="8"/>
  <c r="D80" i="49"/>
  <c r="AI24" i="49"/>
  <c r="B104" i="49" s="1"/>
  <c r="O35" i="8" l="1"/>
  <c r="J35" i="8"/>
  <c r="AJ24" i="49"/>
  <c r="C104" i="49" s="1"/>
  <c r="A5" i="37" l="1"/>
  <c r="K46" i="37" l="1"/>
  <c r="J46" i="37"/>
  <c r="K45" i="37"/>
  <c r="J45" i="37"/>
  <c r="E44" i="37"/>
  <c r="K43" i="37"/>
  <c r="K42" i="37"/>
  <c r="J43" i="37"/>
  <c r="J42" i="37"/>
  <c r="K41" i="37"/>
  <c r="J41" i="37"/>
  <c r="A7" i="48"/>
  <c r="A8" i="48" s="1"/>
  <c r="A9" i="48" s="1"/>
  <c r="A10" i="48" s="1"/>
  <c r="R44" i="31" l="1"/>
  <c r="O13" i="31" l="1"/>
  <c r="O60" i="31"/>
  <c r="O35" i="31"/>
  <c r="O18" i="31"/>
  <c r="O10" i="31"/>
  <c r="C8" i="40" l="1"/>
  <c r="E3" i="40"/>
  <c r="F3" i="40" s="1"/>
  <c r="G3" i="40" s="1"/>
  <c r="H3" i="40" s="1"/>
  <c r="I3" i="40" s="1"/>
  <c r="J3" i="40" s="1"/>
  <c r="K3" i="40" s="1"/>
  <c r="L3" i="40" s="1"/>
  <c r="M3" i="40" s="1"/>
  <c r="N3" i="40" s="1"/>
  <c r="O3" i="40" s="1"/>
  <c r="P3" i="40" s="1"/>
  <c r="Q3" i="40" s="1"/>
  <c r="R3" i="40" s="1"/>
  <c r="S3" i="40" s="1"/>
  <c r="T3" i="40" s="1"/>
  <c r="U3" i="40" s="1"/>
  <c r="B50" i="4"/>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I7" i="10"/>
  <c r="I8" i="10"/>
  <c r="I9" i="10"/>
  <c r="I10" i="10"/>
  <c r="I11" i="10"/>
  <c r="I12" i="10"/>
  <c r="C7" i="10"/>
  <c r="C6" i="10"/>
  <c r="H47" i="4" l="1"/>
  <c r="C23" i="4" l="1"/>
  <c r="C20" i="4"/>
  <c r="J7" i="39"/>
  <c r="J8" i="39" s="1"/>
  <c r="J9" i="39" s="1"/>
  <c r="J10" i="39" s="1"/>
  <c r="J11" i="39" s="1"/>
  <c r="J12" i="39" s="1"/>
  <c r="J13" i="39" s="1"/>
  <c r="J14" i="39" s="1"/>
  <c r="J15" i="39" s="1"/>
  <c r="J16" i="39" s="1"/>
  <c r="J17" i="39" s="1"/>
  <c r="G44" i="37"/>
  <c r="G47" i="37"/>
  <c r="K13" i="8" l="1"/>
  <c r="K21" i="8"/>
  <c r="K29" i="8"/>
  <c r="K14" i="8"/>
  <c r="K22" i="8"/>
  <c r="K30" i="8"/>
  <c r="K24" i="8"/>
  <c r="K32" i="8"/>
  <c r="K34" i="8"/>
  <c r="K15" i="8"/>
  <c r="K23" i="8"/>
  <c r="K31" i="8"/>
  <c r="K16" i="8"/>
  <c r="K17" i="8"/>
  <c r="K25" i="8"/>
  <c r="K33" i="8"/>
  <c r="K18" i="8"/>
  <c r="K26" i="8"/>
  <c r="K19" i="8"/>
  <c r="K27" i="8"/>
  <c r="K35" i="8"/>
  <c r="K12" i="8"/>
  <c r="K20" i="8"/>
  <c r="K28" i="8"/>
  <c r="B6" i="8" l="1"/>
  <c r="D6" i="11"/>
  <c r="F45" i="44" l="1"/>
  <c r="G45" i="44" s="1"/>
  <c r="B45" i="44"/>
  <c r="A40" i="44"/>
  <c r="A41" i="44" l="1"/>
  <c r="A42" i="44" s="1"/>
  <c r="A43" i="44" s="1"/>
  <c r="C14" i="46"/>
  <c r="A7" i="46"/>
  <c r="A8" i="46" s="1"/>
  <c r="A9" i="46" s="1"/>
  <c r="A10" i="46" s="1"/>
  <c r="A11" i="46" s="1"/>
  <c r="D20" i="45"/>
  <c r="C17" i="45"/>
  <c r="C18" i="45" s="1"/>
  <c r="C19" i="45" s="1"/>
  <c r="C20" i="45" s="1"/>
  <c r="C21" i="45" s="1"/>
  <c r="C22" i="45" s="1"/>
  <c r="C23" i="45" s="1"/>
  <c r="C24" i="45" s="1"/>
  <c r="C25" i="45" s="1"/>
  <c r="C26" i="45" s="1"/>
  <c r="C27" i="45" s="1"/>
  <c r="C28" i="45" s="1"/>
  <c r="C29" i="45" s="1"/>
  <c r="C30" i="45" s="1"/>
  <c r="C12" i="45"/>
  <c r="D4" i="45"/>
  <c r="E4" i="45" s="1"/>
  <c r="F4" i="45" s="1"/>
  <c r="G4" i="45" s="1"/>
  <c r="H4" i="45" s="1"/>
  <c r="I4" i="45" s="1"/>
  <c r="J4" i="45" s="1"/>
  <c r="K4" i="45" s="1"/>
  <c r="L4" i="45" s="1"/>
  <c r="M4" i="45" s="1"/>
  <c r="N4" i="45" s="1"/>
  <c r="O4" i="45" s="1"/>
  <c r="P4" i="45" s="1"/>
  <c r="I44" i="44"/>
  <c r="H44" i="44"/>
  <c r="F22" i="44"/>
  <c r="F21" i="44"/>
  <c r="C28" i="4" s="1"/>
  <c r="A7" i="44"/>
  <c r="C17" i="4"/>
  <c r="F5" i="44" l="1"/>
  <c r="A34" i="44"/>
  <c r="A35" i="44" s="1"/>
  <c r="A36" i="44" s="1"/>
  <c r="A37" i="44" s="1"/>
  <c r="A8" i="44"/>
  <c r="A11" i="44" s="1"/>
  <c r="A12" i="44" s="1"/>
  <c r="A13" i="44" s="1"/>
  <c r="A14" i="44" s="1"/>
  <c r="A15" i="44" s="1"/>
  <c r="A16" i="44" s="1"/>
  <c r="A17" i="44" s="1"/>
  <c r="A18" i="44" s="1"/>
  <c r="A19" i="44" s="1"/>
  <c r="A44" i="44"/>
  <c r="A45" i="44" s="1"/>
  <c r="C14" i="4" l="1"/>
  <c r="X4" i="8"/>
  <c r="F40" i="44"/>
  <c r="G40" i="44" s="1"/>
  <c r="L35" i="44" l="1"/>
  <c r="L31" i="44"/>
  <c r="C31" i="44" s="1"/>
  <c r="F31" i="44" s="1"/>
  <c r="G31" i="44" s="1"/>
  <c r="L29" i="44"/>
  <c r="C29" i="44" s="1"/>
  <c r="F29" i="44" s="1"/>
  <c r="G5" i="44"/>
  <c r="B4" i="50"/>
  <c r="D6" i="46"/>
  <c r="H6" i="39" s="1"/>
  <c r="F6" i="39" s="1"/>
  <c r="L33" i="44"/>
  <c r="C33" i="44" s="1"/>
  <c r="F33" i="44" s="1"/>
  <c r="G33" i="44" s="1"/>
  <c r="L32" i="44"/>
  <c r="C32" i="44" s="1"/>
  <c r="F32" i="44" s="1"/>
  <c r="G32" i="44" s="1"/>
  <c r="G29" i="44" l="1"/>
  <c r="F30" i="44"/>
  <c r="G6" i="39"/>
  <c r="C35" i="44"/>
  <c r="F35" i="44" s="1"/>
  <c r="G35" i="44" s="1"/>
  <c r="E39" i="37"/>
  <c r="G39" i="37" s="1"/>
  <c r="N58" i="31"/>
  <c r="O58" i="31" s="1"/>
  <c r="O48" i="31"/>
  <c r="O47" i="31"/>
  <c r="O45" i="31"/>
  <c r="O44" i="31"/>
  <c r="O36" i="31"/>
  <c r="O34" i="31"/>
  <c r="O32" i="31"/>
  <c r="O30" i="31"/>
  <c r="C22" i="4" s="1"/>
  <c r="C21" i="4" s="1"/>
  <c r="O29" i="31"/>
  <c r="O28" i="31"/>
  <c r="O27" i="31"/>
  <c r="O26" i="31"/>
  <c r="C7" i="4" s="1"/>
  <c r="C6" i="4" s="1"/>
  <c r="O25" i="31"/>
  <c r="P8" i="31"/>
  <c r="P26" i="31"/>
  <c r="P29" i="31"/>
  <c r="P30" i="31"/>
  <c r="P25" i="31"/>
  <c r="A7" i="39"/>
  <c r="A8" i="39" s="1"/>
  <c r="A9" i="39" s="1"/>
  <c r="A10" i="39" s="1"/>
  <c r="A11" i="39" s="1"/>
  <c r="A11" i="24"/>
  <c r="A12" i="24" s="1"/>
  <c r="A13" i="24" s="1"/>
  <c r="A4" i="11"/>
  <c r="A5" i="11" s="1"/>
  <c r="A6" i="11" s="1"/>
  <c r="A7" i="11" s="1"/>
  <c r="A7" i="10"/>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B7" i="10"/>
  <c r="B8" i="10" s="1"/>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4" i="9"/>
  <c r="B5" i="9" s="1"/>
  <c r="B6" i="9" s="1"/>
  <c r="B7" i="9" s="1"/>
  <c r="B8" i="9" s="1"/>
  <c r="B9" i="9" s="1"/>
  <c r="B10" i="9" s="1"/>
  <c r="B11" i="9" s="1"/>
  <c r="B12" i="9" s="1"/>
  <c r="B13" i="9" s="1"/>
  <c r="B14" i="9" s="1"/>
  <c r="B15" i="9" s="1"/>
  <c r="B16" i="9" s="1"/>
  <c r="B17" i="9" s="1"/>
  <c r="B18" i="9" s="1"/>
  <c r="B19" i="9" s="1"/>
  <c r="B20" i="9" s="1"/>
  <c r="B21" i="9" s="1"/>
  <c r="B22" i="9" s="1"/>
  <c r="B23" i="9" s="1"/>
  <c r="B24" i="9" s="1"/>
  <c r="B25" i="9" s="1"/>
  <c r="B26" i="9" s="1"/>
  <c r="B27" i="9" s="1"/>
  <c r="B28" i="9" s="1"/>
  <c r="B29" i="9" s="1"/>
  <c r="B30" i="9" s="1"/>
  <c r="B31" i="9" s="1"/>
  <c r="B32" i="9" s="1"/>
  <c r="B33" i="9" s="1"/>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I4" i="4"/>
  <c r="J4" i="4" s="1"/>
  <c r="K4" i="4" s="1"/>
  <c r="L4" i="4" s="1"/>
  <c r="M4" i="4" s="1"/>
  <c r="N4" i="4" s="1"/>
  <c r="O4" i="4" s="1"/>
  <c r="P4" i="4" s="1"/>
  <c r="Q4" i="4" s="1"/>
  <c r="R4" i="4" s="1"/>
  <c r="S4" i="4" s="1"/>
  <c r="T4" i="4" s="1"/>
  <c r="U4" i="4" s="1"/>
  <c r="V4" i="4" s="1"/>
  <c r="W4" i="4" s="1"/>
  <c r="X4" i="4" s="1"/>
  <c r="Y4" i="4" s="1"/>
  <c r="Z4" i="4" s="1"/>
  <c r="AA4" i="4" s="1"/>
  <c r="AB4" i="4" s="1"/>
  <c r="AC4" i="4" s="1"/>
  <c r="AD4" i="4" s="1"/>
  <c r="AE4" i="4" s="1"/>
  <c r="AF4" i="4" s="1"/>
  <c r="AG4" i="4" s="1"/>
  <c r="AH4" i="4" s="1"/>
  <c r="AI4" i="4" s="1"/>
  <c r="AJ4" i="4" s="1"/>
  <c r="AK4" i="4" s="1"/>
  <c r="G7" i="4"/>
  <c r="G8" i="4" s="1"/>
  <c r="G16" i="4"/>
  <c r="G17" i="4" s="1"/>
  <c r="AJ12" i="4"/>
  <c r="AK12" i="4"/>
  <c r="G13" i="4"/>
  <c r="G14" i="4" s="1"/>
  <c r="G21" i="4"/>
  <c r="AD21" i="4"/>
  <c r="AE21" i="4"/>
  <c r="AF21" i="4"/>
  <c r="AG21" i="4"/>
  <c r="AH21" i="4"/>
  <c r="AI21" i="4"/>
  <c r="AJ21" i="4"/>
  <c r="AK21" i="4"/>
  <c r="AJ18" i="4"/>
  <c r="AK18" i="4"/>
  <c r="G19" i="4"/>
  <c r="G20" i="4" s="1"/>
  <c r="H26" i="4"/>
  <c r="AJ26" i="4"/>
  <c r="AK26" i="4"/>
  <c r="G27" i="4"/>
  <c r="G28" i="4" s="1"/>
  <c r="A29" i="4"/>
  <c r="G30" i="4"/>
  <c r="G31" i="4" s="1"/>
  <c r="B33" i="4"/>
  <c r="H33" i="4"/>
  <c r="I33" i="4"/>
  <c r="J33" i="4"/>
  <c r="K33" i="4"/>
  <c r="L33" i="4"/>
  <c r="M33" i="4"/>
  <c r="G34" i="4"/>
  <c r="G35" i="4" s="1"/>
  <c r="AH35" i="4" s="1"/>
  <c r="AI35" i="4" s="1"/>
  <c r="AJ35" i="4" s="1"/>
  <c r="AK35" i="4" s="1"/>
  <c r="G37" i="4"/>
  <c r="G40" i="4" s="1"/>
  <c r="H37" i="4"/>
  <c r="I37" i="4"/>
  <c r="J37" i="4"/>
  <c r="K37" i="4"/>
  <c r="L37" i="4"/>
  <c r="M37" i="4"/>
  <c r="N37" i="4"/>
  <c r="O37" i="4"/>
  <c r="P37" i="4"/>
  <c r="Q37" i="4"/>
  <c r="AJ37" i="4"/>
  <c r="AK37" i="4"/>
  <c r="G38" i="4"/>
  <c r="G39" i="4" s="1"/>
  <c r="H40" i="4"/>
  <c r="I40" i="4"/>
  <c r="J40" i="4"/>
  <c r="K40" i="4"/>
  <c r="L40" i="4"/>
  <c r="M40" i="4"/>
  <c r="N40" i="4"/>
  <c r="O40" i="4"/>
  <c r="P40" i="4"/>
  <c r="Q40" i="4"/>
  <c r="R40" i="4"/>
  <c r="S40" i="4"/>
  <c r="T40" i="4"/>
  <c r="U40" i="4"/>
  <c r="V40" i="4"/>
  <c r="W40" i="4"/>
  <c r="X40" i="4"/>
  <c r="Y40" i="4"/>
  <c r="Z40" i="4"/>
  <c r="AA40" i="4"/>
  <c r="G41" i="4"/>
  <c r="G42" i="4" s="1"/>
  <c r="A51" i="4"/>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K55" i="4"/>
  <c r="A7" i="8"/>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B7" i="8"/>
  <c r="B8" i="8" s="1"/>
  <c r="B9" i="8" s="1"/>
  <c r="B10" i="8" s="1"/>
  <c r="B11" i="8" s="1"/>
  <c r="B12" i="8" s="1"/>
  <c r="B13" i="8" s="1"/>
  <c r="B14" i="8" s="1"/>
  <c r="B15" i="8" s="1"/>
  <c r="B16" i="8" s="1"/>
  <c r="B17" i="8" s="1"/>
  <c r="B18" i="8" s="1"/>
  <c r="B19" i="8" s="1"/>
  <c r="B20" i="8" s="1"/>
  <c r="B21" i="8" s="1"/>
  <c r="B22" i="8" s="1"/>
  <c r="B23" i="8" s="1"/>
  <c r="B24" i="8" s="1"/>
  <c r="B25" i="8" s="1"/>
  <c r="B26" i="8" s="1"/>
  <c r="B27" i="8" s="1"/>
  <c r="B28" i="8" s="1"/>
  <c r="B29" i="8" s="1"/>
  <c r="B30" i="8" s="1"/>
  <c r="B31" i="8" s="1"/>
  <c r="B32" i="8" s="1"/>
  <c r="B33" i="8" s="1"/>
  <c r="B34" i="8" s="1"/>
  <c r="B35" i="8" s="1"/>
  <c r="A5" i="21"/>
  <c r="A6" i="21" s="1"/>
  <c r="A7" i="21" s="1"/>
  <c r="A8" i="21" s="1"/>
  <c r="A9" i="21" s="1"/>
  <c r="A10" i="21" s="1"/>
  <c r="A11" i="21" s="1"/>
  <c r="A12" i="21" s="1"/>
  <c r="A13" i="21" s="1"/>
  <c r="A14" i="21" s="1"/>
  <c r="A15" i="21" s="1"/>
  <c r="A16" i="21" s="1"/>
  <c r="A17" i="21" s="1"/>
  <c r="A18" i="21" s="1"/>
  <c r="A19" i="21" s="1"/>
  <c r="A20" i="21" s="1"/>
  <c r="A21" i="21" s="1"/>
  <c r="A22" i="21" s="1"/>
  <c r="A23" i="21" s="1"/>
  <c r="A24" i="21" s="1"/>
  <c r="A25" i="21" s="1"/>
  <c r="A26" i="21" s="1"/>
  <c r="A27" i="21" s="1"/>
  <c r="A28" i="21" s="1"/>
  <c r="A29" i="21" s="1"/>
  <c r="A30" i="21" s="1"/>
  <c r="A31" i="21" s="1"/>
  <c r="A32" i="21" s="1"/>
  <c r="A33" i="21" s="1"/>
  <c r="A34" i="21" s="1"/>
  <c r="A6" i="5"/>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B6" i="5"/>
  <c r="B7" i="5" s="1"/>
  <c r="B8" i="5" s="1"/>
  <c r="B9" i="5" s="1"/>
  <c r="B10" i="5" s="1"/>
  <c r="B11" i="5" s="1"/>
  <c r="B12" i="5" s="1"/>
  <c r="B13" i="5" s="1"/>
  <c r="B14" i="5" s="1"/>
  <c r="B15" i="5" s="1"/>
  <c r="B16" i="5" s="1"/>
  <c r="B17" i="5" s="1"/>
  <c r="B18" i="5" s="1"/>
  <c r="B19" i="5" s="1"/>
  <c r="B20" i="5" s="1"/>
  <c r="B21" i="5" s="1"/>
  <c r="B22" i="5" s="1"/>
  <c r="B23" i="5" s="1"/>
  <c r="B24" i="5" s="1"/>
  <c r="B25" i="5" s="1"/>
  <c r="B26" i="5" s="1"/>
  <c r="B27" i="5" s="1"/>
  <c r="B28" i="5" s="1"/>
  <c r="B29" i="5" s="1"/>
  <c r="B30" i="5" s="1"/>
  <c r="B31" i="5" s="1"/>
  <c r="B32" i="5" s="1"/>
  <c r="B33" i="5" s="1"/>
  <c r="B34" i="5" s="1"/>
  <c r="D7" i="31"/>
  <c r="F7" i="31" s="1"/>
  <c r="O7" i="31"/>
  <c r="A8" i="31"/>
  <c r="F8" i="31"/>
  <c r="O8" i="31"/>
  <c r="F9" i="31"/>
  <c r="O9" i="31"/>
  <c r="F10" i="31"/>
  <c r="Q10" i="31" s="1"/>
  <c r="N10" i="31"/>
  <c r="N11" i="31"/>
  <c r="A12" i="31"/>
  <c r="A15" i="31" s="1"/>
  <c r="A19" i="31" s="1"/>
  <c r="A20" i="31" s="1"/>
  <c r="A21" i="31" s="1"/>
  <c r="A22" i="31" s="1"/>
  <c r="A23" i="31" s="1"/>
  <c r="A24" i="31" s="1"/>
  <c r="A25" i="31" s="1"/>
  <c r="A26" i="31" s="1"/>
  <c r="A27" i="31" s="1"/>
  <c r="A28" i="31" s="1"/>
  <c r="A29" i="31" s="1"/>
  <c r="A30" i="31" s="1"/>
  <c r="A31" i="31" s="1"/>
  <c r="A34" i="31" s="1"/>
  <c r="A35" i="31" s="1"/>
  <c r="F12" i="31"/>
  <c r="Q12" i="31" s="1"/>
  <c r="P12" i="31"/>
  <c r="F13" i="31"/>
  <c r="M13" i="31"/>
  <c r="P13" i="31" s="1"/>
  <c r="F14" i="31"/>
  <c r="Q14" i="31" s="1"/>
  <c r="P14" i="31"/>
  <c r="F15" i="31"/>
  <c r="P16" i="31"/>
  <c r="N17" i="31"/>
  <c r="N18" i="31"/>
  <c r="F19" i="31"/>
  <c r="H19" i="31"/>
  <c r="N19" i="31"/>
  <c r="F20" i="31"/>
  <c r="F21" i="31"/>
  <c r="F22" i="31"/>
  <c r="F23" i="31"/>
  <c r="F24" i="31"/>
  <c r="F25" i="31"/>
  <c r="F26" i="31"/>
  <c r="Q26" i="31" s="1"/>
  <c r="N26" i="31"/>
  <c r="F27" i="31"/>
  <c r="M27" i="31"/>
  <c r="P27" i="31" s="1"/>
  <c r="F28" i="31"/>
  <c r="M28" i="31"/>
  <c r="P28" i="31" s="1"/>
  <c r="F29" i="31"/>
  <c r="F30" i="31"/>
  <c r="Q30" i="31" s="1"/>
  <c r="P31" i="31"/>
  <c r="Q31" i="31"/>
  <c r="F32" i="31"/>
  <c r="F34" i="31"/>
  <c r="M34" i="31"/>
  <c r="F35" i="31"/>
  <c r="Q35" i="31" s="1"/>
  <c r="M35" i="31"/>
  <c r="P36" i="31"/>
  <c r="O37" i="31"/>
  <c r="P37" i="31"/>
  <c r="F38" i="31"/>
  <c r="P38" i="31"/>
  <c r="E39" i="31"/>
  <c r="P49" i="31"/>
  <c r="P63" i="31" s="1"/>
  <c r="F50" i="31"/>
  <c r="O50" i="31"/>
  <c r="C27" i="4" s="1"/>
  <c r="C26" i="4" s="1"/>
  <c r="P50" i="31"/>
  <c r="A51" i="31"/>
  <c r="A52" i="31" s="1"/>
  <c r="A53" i="31" s="1"/>
  <c r="F51" i="31"/>
  <c r="O51" i="31"/>
  <c r="P51" i="31"/>
  <c r="F52" i="31"/>
  <c r="N52" i="31"/>
  <c r="F23" i="44" s="1"/>
  <c r="P52" i="31"/>
  <c r="Q52" i="31"/>
  <c r="F53" i="31"/>
  <c r="P53" i="31"/>
  <c r="O54" i="31"/>
  <c r="O55" i="31"/>
  <c r="O56" i="31"/>
  <c r="O57" i="31"/>
  <c r="I63" i="31"/>
  <c r="I64" i="31" s="1"/>
  <c r="A7" i="2"/>
  <c r="A8" i="2" s="1"/>
  <c r="A9" i="2" s="1"/>
  <c r="A10" i="2" s="1"/>
  <c r="A11" i="2" s="1"/>
  <c r="F20" i="44" l="1"/>
  <c r="Y4" i="8" s="1"/>
  <c r="C31" i="4"/>
  <c r="N7" i="31"/>
  <c r="C16" i="4"/>
  <c r="C15" i="4" s="1"/>
  <c r="C10" i="4"/>
  <c r="C9" i="4" s="1"/>
  <c r="F41" i="44"/>
  <c r="G41" i="44" s="1"/>
  <c r="Q29" i="31"/>
  <c r="Q36" i="31"/>
  <c r="Q37" i="31"/>
  <c r="Q32" i="31"/>
  <c r="P7" i="31"/>
  <c r="O38" i="31"/>
  <c r="C19" i="4" s="1"/>
  <c r="N25" i="31"/>
  <c r="I8" i="40"/>
  <c r="H8" i="40"/>
  <c r="G8" i="40"/>
  <c r="F8" i="40"/>
  <c r="K36" i="4"/>
  <c r="K32" i="4" s="1"/>
  <c r="M36" i="4"/>
  <c r="M32" i="4" s="1"/>
  <c r="J36" i="4"/>
  <c r="J32" i="4" s="1"/>
  <c r="Q36" i="4"/>
  <c r="I36" i="4"/>
  <c r="I32" i="4" s="1"/>
  <c r="N36" i="4"/>
  <c r="N35" i="31"/>
  <c r="Q25" i="31"/>
  <c r="N29" i="31"/>
  <c r="Q28" i="31"/>
  <c r="N34" i="31"/>
  <c r="F49" i="31"/>
  <c r="Q34" i="31"/>
  <c r="Q7" i="31"/>
  <c r="P36" i="4"/>
  <c r="H36" i="4"/>
  <c r="H32" i="4" s="1"/>
  <c r="O36" i="4"/>
  <c r="N53" i="31"/>
  <c r="P19" i="31"/>
  <c r="Q27" i="31"/>
  <c r="Q19" i="31"/>
  <c r="F6" i="31"/>
  <c r="Q51" i="31"/>
  <c r="Q50" i="31"/>
  <c r="N8" i="31"/>
  <c r="N13" i="31"/>
  <c r="N9" i="31"/>
  <c r="O53" i="31"/>
  <c r="C30" i="4" s="1"/>
  <c r="Q16" i="31"/>
  <c r="Q13" i="31"/>
  <c r="N27" i="31"/>
  <c r="N28" i="31"/>
  <c r="L36" i="4"/>
  <c r="L32" i="4" s="1"/>
  <c r="C29" i="4" l="1"/>
  <c r="C25" i="4" s="1"/>
  <c r="C18" i="4"/>
  <c r="B5" i="50"/>
  <c r="L34" i="44"/>
  <c r="C34" i="44" s="1"/>
  <c r="F34" i="44" s="1"/>
  <c r="G34" i="44" s="1"/>
  <c r="L36" i="44"/>
  <c r="C36" i="44" s="1"/>
  <c r="F36" i="44" s="1"/>
  <c r="G36" i="44" s="1"/>
  <c r="G20" i="44"/>
  <c r="O6" i="31"/>
  <c r="Q38" i="31"/>
  <c r="Q6" i="31" s="1"/>
  <c r="D7" i="46"/>
  <c r="H7" i="39" s="1"/>
  <c r="F7" i="39" s="1"/>
  <c r="D45" i="4" s="1"/>
  <c r="D8" i="40"/>
  <c r="E8" i="40"/>
  <c r="N33" i="4"/>
  <c r="N32" i="4" s="1"/>
  <c r="F62" i="31"/>
  <c r="F63" i="31" s="1"/>
  <c r="F65" i="31" s="1"/>
  <c r="C12" i="2"/>
  <c r="O49" i="31"/>
  <c r="Y3" i="8" s="1"/>
  <c r="Y6" i="8" s="1"/>
  <c r="Q53" i="31"/>
  <c r="C6" i="46" l="1"/>
  <c r="E6" i="39" s="1"/>
  <c r="X3" i="8"/>
  <c r="C13" i="4"/>
  <c r="C12" i="4"/>
  <c r="C5" i="4" s="1"/>
  <c r="G7" i="39"/>
  <c r="G23" i="44"/>
  <c r="E49" i="37"/>
  <c r="L43" i="37" s="1"/>
  <c r="C43" i="37" s="1"/>
  <c r="E43" i="37" s="1"/>
  <c r="E6" i="46"/>
  <c r="D6" i="2" s="1"/>
  <c r="E6" i="2" s="1"/>
  <c r="K11" i="8"/>
  <c r="J11" i="8"/>
  <c r="O33" i="4"/>
  <c r="O32" i="4" s="1"/>
  <c r="C7" i="46"/>
  <c r="Q49" i="31"/>
  <c r="L42" i="37" l="1"/>
  <c r="C42" i="37" s="1"/>
  <c r="E42" i="37" s="1"/>
  <c r="G42" i="37" s="1"/>
  <c r="N10" i="8"/>
  <c r="N11" i="8"/>
  <c r="Q11" i="8" s="1"/>
  <c r="N12" i="8"/>
  <c r="Q12" i="8" s="1"/>
  <c r="X6" i="8"/>
  <c r="C6" i="39"/>
  <c r="L28" i="44"/>
  <c r="C28" i="44" s="1"/>
  <c r="F28" i="44" s="1"/>
  <c r="G28" i="44" s="1"/>
  <c r="G25" i="44" s="1"/>
  <c r="L24" i="44"/>
  <c r="E7" i="46"/>
  <c r="D7" i="2" s="1"/>
  <c r="E7" i="2" s="1"/>
  <c r="E7" i="39"/>
  <c r="C7" i="39" s="1"/>
  <c r="G43" i="37"/>
  <c r="P33" i="4"/>
  <c r="P32" i="4" s="1"/>
  <c r="C4" i="9"/>
  <c r="H3" i="37"/>
  <c r="C5" i="9"/>
  <c r="N19" i="8" l="1"/>
  <c r="Q19" i="8" s="1"/>
  <c r="N28" i="8"/>
  <c r="Q28" i="8" s="1"/>
  <c r="N22" i="8"/>
  <c r="Q22" i="8" s="1"/>
  <c r="N30" i="8"/>
  <c r="Q30" i="8" s="1"/>
  <c r="N18" i="8"/>
  <c r="Q18" i="8" s="1"/>
  <c r="N26" i="8"/>
  <c r="Q26" i="8" s="1"/>
  <c r="N27" i="8"/>
  <c r="Q27" i="8" s="1"/>
  <c r="N14" i="8"/>
  <c r="Q14" i="8" s="1"/>
  <c r="N21" i="8"/>
  <c r="Q21" i="8" s="1"/>
  <c r="N29" i="8"/>
  <c r="Q29" i="8" s="1"/>
  <c r="N35" i="8"/>
  <c r="Q35" i="8" s="1"/>
  <c r="N13" i="8"/>
  <c r="Q13" i="8" s="1"/>
  <c r="N31" i="8"/>
  <c r="Q31" i="8" s="1"/>
  <c r="N24" i="8"/>
  <c r="Q24" i="8" s="1"/>
  <c r="N25" i="8"/>
  <c r="Q25" i="8" s="1"/>
  <c r="N17" i="8"/>
  <c r="Q17" i="8" s="1"/>
  <c r="N15" i="8"/>
  <c r="Q15" i="8" s="1"/>
  <c r="N23" i="8"/>
  <c r="Q23" i="8" s="1"/>
  <c r="N32" i="8"/>
  <c r="Q32" i="8" s="1"/>
  <c r="N16" i="8"/>
  <c r="Q16" i="8" s="1"/>
  <c r="N33" i="8"/>
  <c r="Q33" i="8" s="1"/>
  <c r="N34" i="8"/>
  <c r="Q34" i="8" s="1"/>
  <c r="N20" i="8"/>
  <c r="Q20" i="8" s="1"/>
  <c r="C45" i="4"/>
  <c r="E45" i="4" s="1"/>
  <c r="D6" i="39"/>
  <c r="C9" i="10"/>
  <c r="D7" i="39"/>
  <c r="Q33" i="4"/>
  <c r="Q32" i="4" s="1"/>
  <c r="F25" i="44"/>
  <c r="Q4" i="37"/>
  <c r="C24" i="44" l="1"/>
  <c r="C7" i="9"/>
  <c r="D9" i="46"/>
  <c r="H9" i="39" s="1"/>
  <c r="F9" i="39" s="1"/>
  <c r="R33" i="4"/>
  <c r="C9" i="46"/>
  <c r="O59" i="31"/>
  <c r="C8" i="46" s="1"/>
  <c r="F24" i="44" l="1"/>
  <c r="D8" i="46" s="1"/>
  <c r="E9" i="46"/>
  <c r="D9" i="2" s="1"/>
  <c r="E9" i="2" s="1"/>
  <c r="E9" i="39"/>
  <c r="E8" i="39"/>
  <c r="G9" i="39"/>
  <c r="S33" i="4"/>
  <c r="Q60" i="31"/>
  <c r="Q59" i="31"/>
  <c r="C9" i="39" l="1"/>
  <c r="D9" i="39" s="1"/>
  <c r="C8" i="39"/>
  <c r="D8" i="39" s="1"/>
  <c r="G24" i="44"/>
  <c r="H8" i="39"/>
  <c r="F8" i="39" s="1"/>
  <c r="E8" i="46"/>
  <c r="D8" i="2" s="1"/>
  <c r="E8" i="2" s="1"/>
  <c r="T33" i="4"/>
  <c r="G8" i="39" l="1"/>
  <c r="U33" i="4"/>
  <c r="V33" i="4" l="1"/>
  <c r="W33" i="4" l="1"/>
  <c r="Y21" i="4"/>
  <c r="X33" i="4" l="1"/>
  <c r="Z21" i="4"/>
  <c r="Y33" i="4" l="1"/>
  <c r="AA21" i="4"/>
  <c r="Z33" i="4" l="1"/>
  <c r="AB21" i="4"/>
  <c r="AA33" i="4" l="1"/>
  <c r="AC21" i="4"/>
  <c r="AL35" i="4" l="1"/>
  <c r="AB33" i="4"/>
  <c r="D4" i="9" l="1"/>
  <c r="E4" i="9" s="1"/>
  <c r="F4" i="9" s="1"/>
  <c r="I6" i="10" s="1"/>
  <c r="I5" i="10" l="1"/>
  <c r="G4" i="9"/>
  <c r="D5" i="40" s="1"/>
  <c r="D5" i="9"/>
  <c r="E5" i="9" s="1"/>
  <c r="G5" i="9" s="1"/>
  <c r="E5" i="40" s="1"/>
  <c r="Z29" i="4" l="1"/>
  <c r="AA29" i="4" l="1"/>
  <c r="AB29" i="4" l="1"/>
  <c r="AC29" i="4" l="1"/>
  <c r="AD29" i="4" l="1"/>
  <c r="AE29" i="4" l="1"/>
  <c r="AF29" i="4" l="1"/>
  <c r="AG29" i="4" l="1"/>
  <c r="AH29" i="4" l="1"/>
  <c r="AI29" i="4" l="1"/>
  <c r="AJ29" i="4" l="1"/>
  <c r="AJ25" i="4" s="1"/>
  <c r="AK29" i="4" l="1"/>
  <c r="AK25" i="4" s="1"/>
  <c r="K18" i="39"/>
  <c r="C8" i="10" l="1"/>
  <c r="C6" i="9"/>
  <c r="I26" i="4" l="1"/>
  <c r="J26" i="4"/>
  <c r="K26" i="4"/>
  <c r="AC33" i="4"/>
  <c r="AD33" i="4"/>
  <c r="AE34" i="4"/>
  <c r="AE33" i="4" s="1"/>
  <c r="F33" i="4"/>
  <c r="AF34" i="4"/>
  <c r="AF33" i="4" s="1"/>
  <c r="AG34" i="4"/>
  <c r="AG33" i="4" s="1"/>
  <c r="AH34" i="4" l="1"/>
  <c r="AH33" i="4" l="1"/>
  <c r="AI34" i="4"/>
  <c r="AI33" i="4" l="1"/>
  <c r="AJ34" i="4"/>
  <c r="AJ33" i="4" l="1"/>
  <c r="AK34" i="4"/>
  <c r="AK33" i="4" l="1"/>
  <c r="AL33" i="4" s="1"/>
  <c r="AL34" i="4"/>
  <c r="C9" i="49" l="1" a="1"/>
  <c r="E9" i="49" s="1"/>
  <c r="AI16" i="49"/>
  <c r="AI19" i="49" s="1"/>
  <c r="C9" i="49" l="1"/>
  <c r="B96" i="49"/>
  <c r="AJ16" i="49"/>
  <c r="C96" i="49" s="1"/>
  <c r="G96" i="49" s="1"/>
  <c r="E11" i="49"/>
  <c r="E41" i="49"/>
  <c r="G41" i="49" s="1"/>
  <c r="Q9" i="49"/>
  <c r="Q11" i="49" s="1"/>
  <c r="V9" i="49"/>
  <c r="V11" i="49" s="1"/>
  <c r="J9" i="49"/>
  <c r="K9" i="49"/>
  <c r="N9" i="49"/>
  <c r="S9" i="49"/>
  <c r="S11" i="49" s="1"/>
  <c r="O9" i="49"/>
  <c r="O11" i="49" s="1"/>
  <c r="W9" i="49"/>
  <c r="W11" i="49" s="1"/>
  <c r="H9" i="49"/>
  <c r="L9" i="49"/>
  <c r="U9" i="49"/>
  <c r="U11" i="49" s="1"/>
  <c r="T9" i="49"/>
  <c r="T11" i="49" s="1"/>
  <c r="D9" i="49"/>
  <c r="D11" i="49" s="1"/>
  <c r="I9" i="49"/>
  <c r="F9" i="49"/>
  <c r="M9" i="49"/>
  <c r="R9" i="49"/>
  <c r="R11" i="49" s="1"/>
  <c r="P9" i="49"/>
  <c r="P11" i="49" s="1"/>
  <c r="G9" i="49"/>
  <c r="AJ19" i="49" l="1"/>
  <c r="C99" i="49" s="1"/>
  <c r="G99" i="49" s="1"/>
  <c r="S6" i="8" s="1"/>
  <c r="B99" i="49"/>
  <c r="E40" i="37"/>
  <c r="G40" i="37" s="1"/>
  <c r="H11" i="49"/>
  <c r="E44" i="49"/>
  <c r="G44" i="49" s="1"/>
  <c r="E49" i="49"/>
  <c r="G49" i="49" s="1"/>
  <c r="M11" i="49"/>
  <c r="I11" i="49"/>
  <c r="E45" i="49"/>
  <c r="G45" i="49" s="1"/>
  <c r="N11" i="49"/>
  <c r="E50" i="49"/>
  <c r="G50" i="49" s="1"/>
  <c r="F11" i="49"/>
  <c r="E42" i="49"/>
  <c r="G42" i="49" s="1"/>
  <c r="B117" i="49"/>
  <c r="K11" i="49"/>
  <c r="E47" i="49"/>
  <c r="G47" i="49" s="1"/>
  <c r="G11" i="49"/>
  <c r="E43" i="49"/>
  <c r="G43" i="49" s="1"/>
  <c r="E46" i="49"/>
  <c r="G46" i="49" s="1"/>
  <c r="J11" i="49"/>
  <c r="E48" i="49"/>
  <c r="G48" i="49" s="1"/>
  <c r="L11" i="49"/>
  <c r="E40" i="49"/>
  <c r="G40" i="49" s="1"/>
  <c r="D6" i="9"/>
  <c r="E6" i="9" s="1"/>
  <c r="G6" i="9" s="1"/>
  <c r="F5" i="40" s="1"/>
  <c r="D7" i="9"/>
  <c r="E7" i="9" s="1"/>
  <c r="G7" i="9" s="1"/>
  <c r="G5" i="40" s="1"/>
  <c r="J28" i="51" l="1"/>
  <c r="I28" i="51" l="1"/>
  <c r="A15" i="4"/>
  <c r="AE18" i="4"/>
  <c r="AF18" i="4"/>
  <c r="AG18" i="4"/>
  <c r="AH18" i="4"/>
  <c r="AI18" i="4"/>
  <c r="A18" i="4" l="1"/>
  <c r="A21" i="4" s="1"/>
  <c r="L26" i="4"/>
  <c r="AL42" i="4"/>
  <c r="C34" i="21" l="1"/>
  <c r="C9" i="21" s="1"/>
  <c r="D9" i="21" s="1"/>
  <c r="E9" i="5" s="1"/>
  <c r="F9" i="5" s="1"/>
  <c r="G9" i="5" s="1"/>
  <c r="C10" i="10" l="1"/>
  <c r="C8" i="9"/>
  <c r="C14" i="21"/>
  <c r="D14" i="21" s="1"/>
  <c r="C16" i="21"/>
  <c r="D16" i="21" s="1"/>
  <c r="C15" i="21"/>
  <c r="D15" i="21" s="1"/>
  <c r="D34" i="21"/>
  <c r="C10" i="21"/>
  <c r="D10" i="21" s="1"/>
  <c r="C11" i="21"/>
  <c r="D11" i="21" s="1"/>
  <c r="C12" i="21"/>
  <c r="D12" i="21" s="1"/>
  <c r="C13" i="21"/>
  <c r="D13" i="21" s="1"/>
  <c r="C33" i="21"/>
  <c r="D33" i="21" s="1"/>
  <c r="C29" i="21"/>
  <c r="D29" i="21" s="1"/>
  <c r="C28" i="21"/>
  <c r="D28" i="21" s="1"/>
  <c r="C23" i="21"/>
  <c r="D23" i="21" s="1"/>
  <c r="C18" i="21"/>
  <c r="D18" i="21" s="1"/>
  <c r="C21" i="21"/>
  <c r="D21" i="21" s="1"/>
  <c r="C17" i="21"/>
  <c r="D17" i="21" s="1"/>
  <c r="C30" i="21"/>
  <c r="D30" i="21" s="1"/>
  <c r="C22" i="21"/>
  <c r="D22" i="21" s="1"/>
  <c r="C19" i="21"/>
  <c r="D19" i="21" s="1"/>
  <c r="C24" i="21"/>
  <c r="D24" i="21" s="1"/>
  <c r="C31" i="21"/>
  <c r="D31" i="21" s="1"/>
  <c r="C27" i="21"/>
  <c r="D27" i="21" s="1"/>
  <c r="C20" i="21"/>
  <c r="D20" i="21" s="1"/>
  <c r="C32" i="21"/>
  <c r="D32" i="21" s="1"/>
  <c r="C26" i="21"/>
  <c r="D26" i="21" s="1"/>
  <c r="C25" i="21"/>
  <c r="D25" i="21" s="1"/>
  <c r="E18" i="5" l="1"/>
  <c r="E11" i="5"/>
  <c r="F11" i="5" s="1"/>
  <c r="G11" i="5" s="1"/>
  <c r="E15" i="5"/>
  <c r="E13" i="5"/>
  <c r="F13" i="5" s="1"/>
  <c r="G13" i="5" s="1"/>
  <c r="E14" i="5"/>
  <c r="E12" i="5"/>
  <c r="F12" i="5" s="1"/>
  <c r="G12" i="5" s="1"/>
  <c r="E16" i="5"/>
  <c r="E10" i="5"/>
  <c r="F10" i="5" s="1"/>
  <c r="G10" i="5" s="1"/>
  <c r="R11" i="8" s="1"/>
  <c r="E17" i="5"/>
  <c r="E19" i="5"/>
  <c r="C12" i="10" l="1"/>
  <c r="C10" i="9"/>
  <c r="C12" i="9"/>
  <c r="C14" i="10"/>
  <c r="C11" i="9"/>
  <c r="C13" i="10"/>
  <c r="C9" i="9"/>
  <c r="C11" i="10"/>
  <c r="E20" i="5"/>
  <c r="F18" i="5" l="1"/>
  <c r="G18" i="5" s="1"/>
  <c r="C19" i="10" s="1"/>
  <c r="F16" i="5"/>
  <c r="G16" i="5" s="1"/>
  <c r="F14" i="5"/>
  <c r="G14" i="5" s="1"/>
  <c r="F15" i="5"/>
  <c r="G15" i="5" s="1"/>
  <c r="C14" i="9" s="1"/>
  <c r="F17" i="5"/>
  <c r="G17" i="5" s="1"/>
  <c r="F20" i="5"/>
  <c r="G20" i="5" s="1"/>
  <c r="F19" i="5"/>
  <c r="G19" i="5" s="1"/>
  <c r="E21" i="5"/>
  <c r="C17" i="9" l="1"/>
  <c r="C15" i="9"/>
  <c r="C17" i="10"/>
  <c r="C15" i="10"/>
  <c r="C13" i="9"/>
  <c r="C16" i="10"/>
  <c r="C19" i="9"/>
  <c r="C21" i="10"/>
  <c r="C16" i="9"/>
  <c r="C18" i="10"/>
  <c r="F21" i="5"/>
  <c r="G21" i="5" s="1"/>
  <c r="C20" i="10"/>
  <c r="C18" i="9"/>
  <c r="E22" i="5"/>
  <c r="C20" i="9" l="1"/>
  <c r="C22" i="10"/>
  <c r="E23" i="5"/>
  <c r="F22" i="5"/>
  <c r="G22" i="5" s="1"/>
  <c r="F23" i="5" l="1"/>
  <c r="G23" i="5" s="1"/>
  <c r="E24" i="5"/>
  <c r="C23" i="10"/>
  <c r="C21" i="9"/>
  <c r="E25" i="5" l="1"/>
  <c r="F24" i="5"/>
  <c r="G24" i="5" s="1"/>
  <c r="C22" i="9"/>
  <c r="C24" i="10"/>
  <c r="C23" i="9" l="1"/>
  <c r="C25" i="10"/>
  <c r="E26" i="5"/>
  <c r="F25" i="5"/>
  <c r="G25" i="5" s="1"/>
  <c r="C24" i="9" l="1"/>
  <c r="C26" i="10"/>
  <c r="E27" i="5"/>
  <c r="F26" i="5"/>
  <c r="G26" i="5" s="1"/>
  <c r="F27" i="5" l="1"/>
  <c r="G27" i="5" s="1"/>
  <c r="C27" i="10"/>
  <c r="C25" i="9"/>
  <c r="E28" i="5"/>
  <c r="F28" i="5" l="1"/>
  <c r="G28" i="5" s="1"/>
  <c r="C26" i="9"/>
  <c r="C28" i="10"/>
  <c r="E29" i="5"/>
  <c r="E30" i="5" l="1"/>
  <c r="F29" i="5"/>
  <c r="G29" i="5" s="1"/>
  <c r="C27" i="9"/>
  <c r="C29" i="10"/>
  <c r="E31" i="5" l="1"/>
  <c r="C28" i="9"/>
  <c r="C30" i="10"/>
  <c r="F30" i="5"/>
  <c r="G30" i="5" s="1"/>
  <c r="E32" i="5" l="1"/>
  <c r="C29" i="9"/>
  <c r="C31" i="10"/>
  <c r="F31" i="5"/>
  <c r="G31" i="5" s="1"/>
  <c r="C30" i="9" l="1"/>
  <c r="C32" i="10"/>
  <c r="E33" i="5"/>
  <c r="E34" i="5"/>
  <c r="F32" i="5"/>
  <c r="G32" i="5" s="1"/>
  <c r="C31" i="9" l="1"/>
  <c r="C33" i="10"/>
  <c r="F33" i="5"/>
  <c r="G33" i="5" s="1"/>
  <c r="F34" i="5"/>
  <c r="G34" i="5" s="1"/>
  <c r="R35" i="8" l="1"/>
  <c r="C33" i="9"/>
  <c r="C35" i="10"/>
  <c r="G35" i="5"/>
  <c r="C32" i="9"/>
  <c r="R34" i="8"/>
  <c r="C34" i="10"/>
  <c r="R12" i="8"/>
  <c r="R13" i="8"/>
  <c r="H13" i="10" s="1"/>
  <c r="R14" i="8"/>
  <c r="R15" i="8"/>
  <c r="H15" i="10" s="1"/>
  <c r="R16" i="8"/>
  <c r="R17" i="8"/>
  <c r="H17" i="10" s="1"/>
  <c r="R18" i="8"/>
  <c r="H18" i="10" s="1"/>
  <c r="R19" i="8"/>
  <c r="R20" i="8"/>
  <c r="H20" i="10" s="1"/>
  <c r="R21" i="8"/>
  <c r="H21" i="10" s="1"/>
  <c r="R22" i="8"/>
  <c r="R23" i="8"/>
  <c r="R24" i="8"/>
  <c r="H24" i="10" s="1"/>
  <c r="R25" i="8"/>
  <c r="R26" i="8"/>
  <c r="H26" i="10" s="1"/>
  <c r="R27" i="8"/>
  <c r="R28" i="8"/>
  <c r="R29" i="8"/>
  <c r="R30" i="8"/>
  <c r="R31" i="8"/>
  <c r="R32" i="8"/>
  <c r="R33" i="8"/>
  <c r="H16" i="10" l="1"/>
  <c r="H33" i="10"/>
  <c r="H27" i="10"/>
  <c r="H32" i="10"/>
  <c r="H30" i="10"/>
  <c r="H29" i="10"/>
  <c r="H14" i="10"/>
  <c r="H22" i="10"/>
  <c r="H31" i="10"/>
  <c r="H35" i="10"/>
  <c r="H34" i="10"/>
  <c r="H12" i="10"/>
  <c r="H25" i="10"/>
  <c r="H28" i="10"/>
  <c r="H23" i="10"/>
  <c r="H11" i="10"/>
  <c r="H19" i="10"/>
  <c r="L7" i="40"/>
  <c r="C7" i="40"/>
  <c r="C4" i="40" l="1"/>
  <c r="C11" i="40" s="1"/>
  <c r="F7" i="40"/>
  <c r="AI12" i="4"/>
  <c r="W21" i="4"/>
  <c r="X21" i="4"/>
  <c r="AI26" i="4"/>
  <c r="AI25" i="4" s="1"/>
  <c r="AI9" i="4"/>
  <c r="AJ9" i="4"/>
  <c r="AK9" i="4"/>
  <c r="Y29" i="4"/>
  <c r="AI37" i="4"/>
  <c r="G23" i="10"/>
  <c r="K6" i="10" l="1"/>
  <c r="K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K34" i="10"/>
  <c r="K35" i="10"/>
  <c r="E4" i="11"/>
  <c r="AV12" i="54"/>
  <c r="L10" i="8"/>
  <c r="Q10" i="8"/>
  <c r="R10" i="8" l="1"/>
  <c r="H10" i="10" s="1"/>
  <c r="D10" i="2" l="1"/>
  <c r="E10" i="2"/>
  <c r="D11" i="2"/>
  <c r="E11" i="2"/>
  <c r="D12" i="2"/>
  <c r="E12" i="2"/>
  <c r="D13" i="2"/>
  <c r="E13" i="2"/>
  <c r="D14" i="2"/>
  <c r="E14" i="2"/>
  <c r="O61" i="31"/>
  <c r="Q61" i="31"/>
  <c r="O62" i="31"/>
  <c r="Q62" i="31"/>
  <c r="S62" i="31"/>
  <c r="O63" i="31"/>
  <c r="Q63" i="31"/>
  <c r="O64" i="31"/>
  <c r="E33" i="37"/>
  <c r="G33" i="37"/>
  <c r="C41" i="37"/>
  <c r="E41" i="37"/>
  <c r="G41" i="37"/>
  <c r="L41" i="37"/>
  <c r="C45" i="37"/>
  <c r="E45" i="37"/>
  <c r="G45" i="37"/>
  <c r="L45" i="37"/>
  <c r="C46" i="37"/>
  <c r="E46" i="37"/>
  <c r="G46" i="37"/>
  <c r="L46" i="37"/>
  <c r="E48" i="37"/>
  <c r="E103" i="49"/>
  <c r="G103" i="49"/>
  <c r="E104" i="49"/>
  <c r="G104" i="49"/>
  <c r="E105" i="49"/>
  <c r="F105" i="49"/>
  <c r="G105" i="49"/>
  <c r="H105" i="49"/>
  <c r="E106" i="49"/>
  <c r="F106" i="49"/>
  <c r="G106" i="49"/>
  <c r="H106" i="49"/>
  <c r="E107" i="49"/>
  <c r="F107" i="49"/>
  <c r="G107" i="49"/>
  <c r="H107" i="49"/>
  <c r="E108" i="49"/>
  <c r="F108" i="49"/>
  <c r="G108" i="49"/>
  <c r="H108" i="49"/>
  <c r="E109" i="49"/>
  <c r="F109" i="49"/>
  <c r="G109" i="49"/>
  <c r="H109" i="49"/>
  <c r="E110" i="49"/>
  <c r="F110" i="49"/>
  <c r="G110" i="49"/>
  <c r="H110" i="49"/>
  <c r="E111" i="49"/>
  <c r="F111" i="49"/>
  <c r="G111" i="49"/>
  <c r="H111" i="49"/>
  <c r="E112" i="49"/>
  <c r="F112" i="49"/>
  <c r="G112" i="49"/>
  <c r="H112" i="49"/>
  <c r="E113" i="49"/>
  <c r="F113" i="49"/>
  <c r="G113" i="49"/>
  <c r="H113" i="49"/>
  <c r="E114" i="49"/>
  <c r="F114" i="49"/>
  <c r="G114" i="49"/>
  <c r="H114" i="49"/>
  <c r="E115" i="49"/>
  <c r="F115" i="49"/>
  <c r="G115" i="49"/>
  <c r="H115" i="49"/>
  <c r="E116" i="49"/>
  <c r="F116" i="49"/>
  <c r="G116" i="49"/>
  <c r="H116" i="49"/>
  <c r="F38" i="44"/>
  <c r="G38" i="44"/>
  <c r="C39" i="44"/>
  <c r="F39" i="44"/>
  <c r="G39" i="44"/>
  <c r="L39" i="44"/>
  <c r="F42" i="44"/>
  <c r="G42" i="44"/>
  <c r="C43" i="44"/>
  <c r="F43" i="44"/>
  <c r="G43" i="44"/>
  <c r="L43" i="44"/>
  <c r="C44" i="44"/>
  <c r="F44" i="44"/>
  <c r="G44" i="44"/>
  <c r="L44" i="44"/>
  <c r="C46" i="44"/>
  <c r="F46" i="44"/>
  <c r="G46" i="44"/>
  <c r="F47" i="44"/>
  <c r="F48" i="44"/>
  <c r="F49" i="44"/>
  <c r="G49" i="44"/>
  <c r="F50" i="44"/>
  <c r="F51" i="44"/>
  <c r="C6" i="45"/>
  <c r="D6" i="45"/>
  <c r="Q6" i="45"/>
  <c r="D8" i="45"/>
  <c r="E8" i="45"/>
  <c r="F8" i="45"/>
  <c r="G8" i="45"/>
  <c r="H8" i="45"/>
  <c r="I8" i="45"/>
  <c r="J8" i="45"/>
  <c r="K8" i="45"/>
  <c r="L8" i="45"/>
  <c r="M8" i="45"/>
  <c r="N8" i="45"/>
  <c r="O8" i="45"/>
  <c r="P8" i="45"/>
  <c r="C9" i="45"/>
  <c r="D9" i="45"/>
  <c r="E9" i="45"/>
  <c r="F9" i="45"/>
  <c r="G9" i="45"/>
  <c r="H9" i="45"/>
  <c r="I9" i="45"/>
  <c r="J9" i="45"/>
  <c r="K9" i="45"/>
  <c r="L9" i="45"/>
  <c r="M9" i="45"/>
  <c r="N9" i="45"/>
  <c r="O9" i="45"/>
  <c r="P9" i="45"/>
  <c r="E10" i="45"/>
  <c r="F10" i="45"/>
  <c r="G10" i="45"/>
  <c r="H10" i="45"/>
  <c r="I10" i="45"/>
  <c r="J10" i="45"/>
  <c r="K10" i="45"/>
  <c r="L10" i="45"/>
  <c r="M10" i="45"/>
  <c r="N10" i="45"/>
  <c r="O10" i="45"/>
  <c r="P10" i="45"/>
  <c r="Q10" i="45"/>
  <c r="C11" i="45"/>
  <c r="D11" i="45"/>
  <c r="E11" i="45"/>
  <c r="F11" i="45"/>
  <c r="G11" i="45"/>
  <c r="H11" i="45"/>
  <c r="I11" i="45"/>
  <c r="J11" i="45"/>
  <c r="K11" i="45"/>
  <c r="L11" i="45"/>
  <c r="M11" i="45"/>
  <c r="N11" i="45"/>
  <c r="O11" i="45"/>
  <c r="P11" i="45"/>
  <c r="D12" i="45"/>
  <c r="E12" i="45"/>
  <c r="F12" i="45"/>
  <c r="G12" i="45"/>
  <c r="H12" i="45"/>
  <c r="I12" i="45"/>
  <c r="J12" i="45"/>
  <c r="K12" i="45"/>
  <c r="L12" i="45"/>
  <c r="M12" i="45"/>
  <c r="N12" i="45"/>
  <c r="O12" i="45"/>
  <c r="P12" i="45"/>
  <c r="D17" i="45"/>
  <c r="E17" i="45"/>
  <c r="D18" i="45"/>
  <c r="E18" i="45"/>
  <c r="E19" i="45"/>
  <c r="F19" i="45"/>
  <c r="E20" i="45"/>
  <c r="F20" i="45"/>
  <c r="E21" i="45"/>
  <c r="F21" i="45"/>
  <c r="E22" i="45"/>
  <c r="F22" i="45"/>
  <c r="E23" i="45"/>
  <c r="F23" i="45"/>
  <c r="E24" i="45"/>
  <c r="F24" i="45"/>
  <c r="E25" i="45"/>
  <c r="F25" i="45"/>
  <c r="E26" i="45"/>
  <c r="F26" i="45"/>
  <c r="E27" i="45"/>
  <c r="F27" i="45"/>
  <c r="E28" i="45"/>
  <c r="F28" i="45"/>
  <c r="E29" i="45"/>
  <c r="F29" i="45"/>
  <c r="E30" i="45"/>
  <c r="F30" i="45"/>
  <c r="D31" i="45"/>
  <c r="F31" i="45"/>
  <c r="C10" i="46"/>
  <c r="D10" i="46"/>
  <c r="E10" i="46"/>
  <c r="C11" i="46"/>
  <c r="D11" i="46"/>
  <c r="E11" i="46"/>
  <c r="C12" i="46"/>
  <c r="D12" i="46"/>
  <c r="E12" i="46"/>
  <c r="C13" i="46"/>
  <c r="D13" i="46"/>
  <c r="E13" i="46"/>
  <c r="D14" i="46"/>
  <c r="E14" i="46"/>
  <c r="C15" i="46"/>
  <c r="D15" i="46"/>
  <c r="C16" i="46"/>
  <c r="D16" i="46"/>
  <c r="E16" i="46"/>
  <c r="C17" i="46"/>
  <c r="D17" i="46"/>
  <c r="E17" i="46"/>
  <c r="D5" i="4"/>
  <c r="E5" i="4"/>
  <c r="F5" i="4"/>
  <c r="H5" i="4"/>
  <c r="I5" i="4"/>
  <c r="J5" i="4"/>
  <c r="K5" i="4"/>
  <c r="L5" i="4"/>
  <c r="M5" i="4"/>
  <c r="N5" i="4"/>
  <c r="O5" i="4"/>
  <c r="P5" i="4"/>
  <c r="Q5" i="4"/>
  <c r="R5" i="4"/>
  <c r="S5" i="4"/>
  <c r="T5" i="4"/>
  <c r="U5" i="4"/>
  <c r="V5" i="4"/>
  <c r="W5" i="4"/>
  <c r="X5" i="4"/>
  <c r="Y5" i="4"/>
  <c r="Z5" i="4"/>
  <c r="AA5" i="4"/>
  <c r="AB5" i="4"/>
  <c r="AC5" i="4"/>
  <c r="AD5" i="4"/>
  <c r="AE5" i="4"/>
  <c r="AF5" i="4"/>
  <c r="AG5" i="4"/>
  <c r="AH5" i="4"/>
  <c r="AI5" i="4"/>
  <c r="AJ5" i="4"/>
  <c r="AK5" i="4"/>
  <c r="AL5" i="4"/>
  <c r="D6" i="4"/>
  <c r="E6" i="4"/>
  <c r="F6" i="4"/>
  <c r="H6" i="4"/>
  <c r="I6" i="4"/>
  <c r="J6" i="4"/>
  <c r="K6" i="4"/>
  <c r="L6" i="4"/>
  <c r="M6" i="4"/>
  <c r="N6" i="4"/>
  <c r="O6" i="4"/>
  <c r="P6" i="4"/>
  <c r="Q6" i="4"/>
  <c r="R6" i="4"/>
  <c r="S6" i="4"/>
  <c r="T6" i="4"/>
  <c r="U6" i="4"/>
  <c r="V6" i="4"/>
  <c r="W6" i="4"/>
  <c r="X6" i="4"/>
  <c r="Y6" i="4"/>
  <c r="Z6" i="4"/>
  <c r="AA6" i="4"/>
  <c r="AB6" i="4"/>
  <c r="AC6" i="4"/>
  <c r="AD6" i="4"/>
  <c r="AE6" i="4"/>
  <c r="AF6" i="4"/>
  <c r="AG6" i="4"/>
  <c r="AH6" i="4"/>
  <c r="AI6" i="4"/>
  <c r="AJ6" i="4"/>
  <c r="AK6" i="4"/>
  <c r="AL6" i="4"/>
  <c r="D7" i="4"/>
  <c r="E7" i="4"/>
  <c r="F7" i="4"/>
  <c r="H7" i="4"/>
  <c r="I7" i="4"/>
  <c r="J7" i="4"/>
  <c r="K7" i="4"/>
  <c r="L7" i="4"/>
  <c r="M7" i="4"/>
  <c r="N7" i="4"/>
  <c r="O7" i="4"/>
  <c r="P7" i="4"/>
  <c r="Q7" i="4"/>
  <c r="R7" i="4"/>
  <c r="S7" i="4"/>
  <c r="T7" i="4"/>
  <c r="U7" i="4"/>
  <c r="V7" i="4"/>
  <c r="W7" i="4"/>
  <c r="X7" i="4"/>
  <c r="Y7" i="4"/>
  <c r="Z7" i="4"/>
  <c r="AA7" i="4"/>
  <c r="AB7" i="4"/>
  <c r="AC7" i="4"/>
  <c r="AD7" i="4"/>
  <c r="AE7" i="4"/>
  <c r="AF7" i="4"/>
  <c r="AG7" i="4"/>
  <c r="AH7" i="4"/>
  <c r="AI7" i="4"/>
  <c r="AJ7" i="4"/>
  <c r="AK7" i="4"/>
  <c r="AL7" i="4"/>
  <c r="D8" i="4"/>
  <c r="E8" i="4"/>
  <c r="F8" i="4"/>
  <c r="N8" i="4"/>
  <c r="O8" i="4"/>
  <c r="P8" i="4"/>
  <c r="Q8" i="4"/>
  <c r="R8" i="4"/>
  <c r="S8" i="4"/>
  <c r="T8" i="4"/>
  <c r="U8" i="4"/>
  <c r="V8" i="4"/>
  <c r="W8" i="4"/>
  <c r="X8" i="4"/>
  <c r="Y8" i="4"/>
  <c r="Z8" i="4"/>
  <c r="AA8" i="4"/>
  <c r="AB8" i="4"/>
  <c r="AC8" i="4"/>
  <c r="AD8" i="4"/>
  <c r="AE8" i="4"/>
  <c r="AF8" i="4"/>
  <c r="AG8" i="4"/>
  <c r="AH8" i="4"/>
  <c r="AI8" i="4"/>
  <c r="AJ8" i="4"/>
  <c r="AK8" i="4"/>
  <c r="AL8" i="4"/>
  <c r="D9" i="4"/>
  <c r="E9" i="4"/>
  <c r="F9" i="4"/>
  <c r="H9" i="4"/>
  <c r="I9" i="4"/>
  <c r="J9" i="4"/>
  <c r="K9" i="4"/>
  <c r="L9" i="4"/>
  <c r="M9" i="4"/>
  <c r="N9" i="4"/>
  <c r="O9" i="4"/>
  <c r="P9" i="4"/>
  <c r="Q9" i="4"/>
  <c r="R9" i="4"/>
  <c r="S9" i="4"/>
  <c r="T9" i="4"/>
  <c r="U9" i="4"/>
  <c r="V9" i="4"/>
  <c r="W9" i="4"/>
  <c r="X9" i="4"/>
  <c r="Y9" i="4"/>
  <c r="Z9" i="4"/>
  <c r="AA9" i="4"/>
  <c r="AB9" i="4"/>
  <c r="AC9" i="4"/>
  <c r="AD9" i="4"/>
  <c r="AE9" i="4"/>
  <c r="AF9" i="4"/>
  <c r="AG9" i="4"/>
  <c r="AH9" i="4"/>
  <c r="AL9" i="4"/>
  <c r="D10" i="4"/>
  <c r="E10" i="4"/>
  <c r="F10" i="4"/>
  <c r="H10" i="4"/>
  <c r="I10" i="4"/>
  <c r="J10" i="4"/>
  <c r="K10" i="4"/>
  <c r="L10" i="4"/>
  <c r="M10" i="4"/>
  <c r="N10" i="4"/>
  <c r="O10" i="4"/>
  <c r="P10" i="4"/>
  <c r="Q10" i="4"/>
  <c r="R10" i="4"/>
  <c r="S10" i="4"/>
  <c r="T10" i="4"/>
  <c r="U10" i="4"/>
  <c r="V10" i="4"/>
  <c r="W10" i="4"/>
  <c r="X10" i="4"/>
  <c r="Y10" i="4"/>
  <c r="Z10" i="4"/>
  <c r="AA10" i="4"/>
  <c r="AB10" i="4"/>
  <c r="AL10" i="4"/>
  <c r="D11" i="4"/>
  <c r="E11" i="4"/>
  <c r="F11" i="4"/>
  <c r="N11" i="4"/>
  <c r="O11" i="4"/>
  <c r="P11" i="4"/>
  <c r="Q11" i="4"/>
  <c r="R11" i="4"/>
  <c r="S11" i="4"/>
  <c r="T11" i="4"/>
  <c r="U11" i="4"/>
  <c r="V11" i="4"/>
  <c r="W11" i="4"/>
  <c r="X11" i="4"/>
  <c r="Y11" i="4"/>
  <c r="Z11" i="4"/>
  <c r="AA11" i="4"/>
  <c r="AB11" i="4"/>
  <c r="AC11" i="4"/>
  <c r="AD11" i="4"/>
  <c r="AE11" i="4"/>
  <c r="AF11" i="4"/>
  <c r="AG11" i="4"/>
  <c r="AH11" i="4"/>
  <c r="AL11" i="4"/>
  <c r="D12" i="4"/>
  <c r="E12" i="4"/>
  <c r="F12" i="4"/>
  <c r="H12" i="4"/>
  <c r="I12" i="4"/>
  <c r="J12" i="4"/>
  <c r="K12" i="4"/>
  <c r="L12" i="4"/>
  <c r="M12" i="4"/>
  <c r="N12" i="4"/>
  <c r="O12" i="4"/>
  <c r="P12" i="4"/>
  <c r="Q12" i="4"/>
  <c r="R12" i="4"/>
  <c r="S12" i="4"/>
  <c r="T12" i="4"/>
  <c r="U12" i="4"/>
  <c r="V12" i="4"/>
  <c r="W12" i="4"/>
  <c r="X12" i="4"/>
  <c r="Y12" i="4"/>
  <c r="Z12" i="4"/>
  <c r="AA12" i="4"/>
  <c r="AB12" i="4"/>
  <c r="AC12" i="4"/>
  <c r="AD12" i="4"/>
  <c r="AE12" i="4"/>
  <c r="AF12" i="4"/>
  <c r="AG12" i="4"/>
  <c r="AH12" i="4"/>
  <c r="AL12" i="4"/>
  <c r="D13" i="4"/>
  <c r="E13" i="4"/>
  <c r="F13" i="4"/>
  <c r="H13" i="4"/>
  <c r="I13" i="4"/>
  <c r="J13" i="4"/>
  <c r="K13" i="4"/>
  <c r="L13" i="4"/>
  <c r="M13" i="4"/>
  <c r="N13" i="4"/>
  <c r="O13" i="4"/>
  <c r="P13" i="4"/>
  <c r="Q13" i="4"/>
  <c r="R13" i="4"/>
  <c r="S13" i="4"/>
  <c r="T13" i="4"/>
  <c r="U13" i="4"/>
  <c r="V13" i="4"/>
  <c r="W13" i="4"/>
  <c r="X13" i="4"/>
  <c r="Y13" i="4"/>
  <c r="Z13" i="4"/>
  <c r="AA13" i="4"/>
  <c r="AB13" i="4"/>
  <c r="AL13" i="4"/>
  <c r="D14" i="4"/>
  <c r="E14" i="4"/>
  <c r="F14" i="4"/>
  <c r="N14" i="4"/>
  <c r="O14" i="4"/>
  <c r="P14" i="4"/>
  <c r="Q14" i="4"/>
  <c r="R14" i="4"/>
  <c r="S14" i="4"/>
  <c r="T14" i="4"/>
  <c r="U14" i="4"/>
  <c r="V14" i="4"/>
  <c r="W14" i="4"/>
  <c r="X14" i="4"/>
  <c r="Y14" i="4"/>
  <c r="Z14" i="4"/>
  <c r="AA14" i="4"/>
  <c r="AB14" i="4"/>
  <c r="AC14" i="4"/>
  <c r="AD14" i="4"/>
  <c r="AE14" i="4"/>
  <c r="AF14" i="4"/>
  <c r="AG14" i="4"/>
  <c r="AH14" i="4"/>
  <c r="AL14" i="4"/>
  <c r="D15" i="4"/>
  <c r="E15" i="4"/>
  <c r="F15" i="4"/>
  <c r="H15" i="4"/>
  <c r="I15" i="4"/>
  <c r="J15" i="4"/>
  <c r="K15" i="4"/>
  <c r="L15" i="4"/>
  <c r="M15" i="4"/>
  <c r="N15" i="4"/>
  <c r="O15" i="4"/>
  <c r="P15" i="4"/>
  <c r="Q15" i="4"/>
  <c r="R15" i="4"/>
  <c r="S15" i="4"/>
  <c r="T15" i="4"/>
  <c r="U15" i="4"/>
  <c r="V15" i="4"/>
  <c r="W15" i="4"/>
  <c r="X15" i="4"/>
  <c r="Y15" i="4"/>
  <c r="Z15" i="4"/>
  <c r="AA15" i="4"/>
  <c r="AB15" i="4"/>
  <c r="AC15" i="4"/>
  <c r="AD15" i="4"/>
  <c r="AE15" i="4"/>
  <c r="AF15" i="4"/>
  <c r="AG15" i="4"/>
  <c r="AH15" i="4"/>
  <c r="AI15" i="4"/>
  <c r="AJ15" i="4"/>
  <c r="AK15" i="4"/>
  <c r="AL15" i="4"/>
  <c r="D16" i="4"/>
  <c r="E16" i="4"/>
  <c r="F16" i="4"/>
  <c r="H16" i="4"/>
  <c r="I16" i="4"/>
  <c r="J16" i="4"/>
  <c r="K16" i="4"/>
  <c r="L16" i="4"/>
  <c r="M16" i="4"/>
  <c r="N16" i="4"/>
  <c r="O16" i="4"/>
  <c r="P16" i="4"/>
  <c r="Q16" i="4"/>
  <c r="R16" i="4"/>
  <c r="S16" i="4"/>
  <c r="T16" i="4"/>
  <c r="U16" i="4"/>
  <c r="V16" i="4"/>
  <c r="W16" i="4"/>
  <c r="X16" i="4"/>
  <c r="Y16" i="4"/>
  <c r="Z16" i="4"/>
  <c r="AA16" i="4"/>
  <c r="AB16" i="4"/>
  <c r="AC16" i="4"/>
  <c r="AD16" i="4"/>
  <c r="AE16" i="4"/>
  <c r="AF16" i="4"/>
  <c r="AG16" i="4"/>
  <c r="AH16" i="4"/>
  <c r="AI16" i="4"/>
  <c r="AJ16" i="4"/>
  <c r="AK16" i="4"/>
  <c r="AL16" i="4"/>
  <c r="D17" i="4"/>
  <c r="E17" i="4"/>
  <c r="F17" i="4"/>
  <c r="N17" i="4"/>
  <c r="O17" i="4"/>
  <c r="P17" i="4"/>
  <c r="Q17" i="4"/>
  <c r="R17" i="4"/>
  <c r="S17" i="4"/>
  <c r="T17" i="4"/>
  <c r="U17" i="4"/>
  <c r="V17" i="4"/>
  <c r="W17" i="4"/>
  <c r="X17" i="4"/>
  <c r="Y17" i="4"/>
  <c r="Z17" i="4"/>
  <c r="AA17" i="4"/>
  <c r="AB17" i="4"/>
  <c r="AC17" i="4"/>
  <c r="AD17" i="4"/>
  <c r="AE17" i="4"/>
  <c r="AF17" i="4"/>
  <c r="AG17" i="4"/>
  <c r="AH17" i="4"/>
  <c r="AI17" i="4"/>
  <c r="AJ17" i="4"/>
  <c r="AK17" i="4"/>
  <c r="AL17" i="4"/>
  <c r="D18" i="4"/>
  <c r="E18" i="4"/>
  <c r="F18" i="4"/>
  <c r="H18" i="4"/>
  <c r="I18" i="4"/>
  <c r="J18" i="4"/>
  <c r="K18" i="4"/>
  <c r="L18" i="4"/>
  <c r="M18" i="4"/>
  <c r="N18" i="4"/>
  <c r="O18" i="4"/>
  <c r="P18" i="4"/>
  <c r="Q18" i="4"/>
  <c r="R18" i="4"/>
  <c r="S18" i="4"/>
  <c r="T18" i="4"/>
  <c r="U18" i="4"/>
  <c r="V18" i="4"/>
  <c r="W18" i="4"/>
  <c r="X18" i="4"/>
  <c r="Y18" i="4"/>
  <c r="Z18" i="4"/>
  <c r="AA18" i="4"/>
  <c r="AB18" i="4"/>
  <c r="AC18" i="4"/>
  <c r="AD18" i="4"/>
  <c r="AL18" i="4"/>
  <c r="D19" i="4"/>
  <c r="E19" i="4"/>
  <c r="F19" i="4"/>
  <c r="H19" i="4"/>
  <c r="I19" i="4"/>
  <c r="J19" i="4"/>
  <c r="K19" i="4"/>
  <c r="L19" i="4"/>
  <c r="M19" i="4"/>
  <c r="N19" i="4"/>
  <c r="O19" i="4"/>
  <c r="P19" i="4"/>
  <c r="Q19" i="4"/>
  <c r="R19" i="4"/>
  <c r="S19" i="4"/>
  <c r="T19" i="4"/>
  <c r="U19" i="4"/>
  <c r="V19" i="4"/>
  <c r="W19" i="4"/>
  <c r="X19" i="4"/>
  <c r="AL19" i="4"/>
  <c r="D20" i="4"/>
  <c r="E20" i="4"/>
  <c r="F20" i="4"/>
  <c r="N20" i="4"/>
  <c r="O20" i="4"/>
  <c r="P20" i="4"/>
  <c r="Q20" i="4"/>
  <c r="R20" i="4"/>
  <c r="S20" i="4"/>
  <c r="T20" i="4"/>
  <c r="U20" i="4"/>
  <c r="V20" i="4"/>
  <c r="W20" i="4"/>
  <c r="X20" i="4"/>
  <c r="Y20" i="4"/>
  <c r="Z20" i="4"/>
  <c r="AA20" i="4"/>
  <c r="AB20" i="4"/>
  <c r="AC20" i="4"/>
  <c r="AD20" i="4"/>
  <c r="AL20" i="4"/>
  <c r="D21" i="4"/>
  <c r="E21" i="4"/>
  <c r="F21" i="4"/>
  <c r="H21" i="4"/>
  <c r="I21" i="4"/>
  <c r="J21" i="4"/>
  <c r="K21" i="4"/>
  <c r="L21" i="4"/>
  <c r="M21" i="4"/>
  <c r="N21" i="4"/>
  <c r="O21" i="4"/>
  <c r="P21" i="4"/>
  <c r="Q21" i="4"/>
  <c r="R21" i="4"/>
  <c r="S21" i="4"/>
  <c r="T21" i="4"/>
  <c r="U21" i="4"/>
  <c r="V21" i="4"/>
  <c r="AL21" i="4"/>
  <c r="D22" i="4"/>
  <c r="E22" i="4"/>
  <c r="F22" i="4"/>
  <c r="H22" i="4"/>
  <c r="I22" i="4"/>
  <c r="J22" i="4"/>
  <c r="K22" i="4"/>
  <c r="L22" i="4"/>
  <c r="M22" i="4"/>
  <c r="N22" i="4"/>
  <c r="O22" i="4"/>
  <c r="P22" i="4"/>
  <c r="AL22" i="4"/>
  <c r="D23" i="4"/>
  <c r="E23" i="4"/>
  <c r="F23" i="4"/>
  <c r="N23" i="4"/>
  <c r="O23" i="4"/>
  <c r="P23" i="4"/>
  <c r="Q23" i="4"/>
  <c r="R23" i="4"/>
  <c r="S23" i="4"/>
  <c r="T23" i="4"/>
  <c r="U23" i="4"/>
  <c r="V23" i="4"/>
  <c r="AL23" i="4"/>
  <c r="F24" i="4"/>
  <c r="H24" i="4"/>
  <c r="I24" i="4"/>
  <c r="J24" i="4"/>
  <c r="K24" i="4"/>
  <c r="L24" i="4"/>
  <c r="M24" i="4"/>
  <c r="N24" i="4"/>
  <c r="O24" i="4"/>
  <c r="P24" i="4"/>
  <c r="Q24" i="4"/>
  <c r="R24" i="4"/>
  <c r="S24" i="4"/>
  <c r="T24" i="4"/>
  <c r="U24" i="4"/>
  <c r="V24" i="4"/>
  <c r="W24" i="4"/>
  <c r="X24" i="4"/>
  <c r="Y24" i="4"/>
  <c r="Z24" i="4"/>
  <c r="AA24" i="4"/>
  <c r="AB24" i="4"/>
  <c r="AC24" i="4"/>
  <c r="AD24" i="4"/>
  <c r="AE24" i="4"/>
  <c r="AF24" i="4"/>
  <c r="AG24" i="4"/>
  <c r="AH24" i="4"/>
  <c r="AI24" i="4"/>
  <c r="AJ24" i="4"/>
  <c r="AK24" i="4"/>
  <c r="AL24" i="4"/>
  <c r="D25" i="4"/>
  <c r="E25" i="4"/>
  <c r="F25" i="4"/>
  <c r="H25" i="4"/>
  <c r="I25" i="4"/>
  <c r="J25" i="4"/>
  <c r="K25" i="4"/>
  <c r="L25" i="4"/>
  <c r="M25" i="4"/>
  <c r="N25" i="4"/>
  <c r="O25" i="4"/>
  <c r="P25" i="4"/>
  <c r="Q25" i="4"/>
  <c r="R25" i="4"/>
  <c r="S25" i="4"/>
  <c r="T25" i="4"/>
  <c r="U25" i="4"/>
  <c r="V25" i="4"/>
  <c r="W25" i="4"/>
  <c r="X25" i="4"/>
  <c r="Y25" i="4"/>
  <c r="Z25" i="4"/>
  <c r="AA25" i="4"/>
  <c r="AB25" i="4"/>
  <c r="AC25" i="4"/>
  <c r="AD25" i="4"/>
  <c r="AE25" i="4"/>
  <c r="AF25" i="4"/>
  <c r="AG25" i="4"/>
  <c r="AH25" i="4"/>
  <c r="AL25" i="4"/>
  <c r="D26" i="4"/>
  <c r="E26" i="4"/>
  <c r="F26" i="4"/>
  <c r="M26" i="4"/>
  <c r="N26" i="4"/>
  <c r="O26" i="4"/>
  <c r="P26" i="4"/>
  <c r="Q26" i="4"/>
  <c r="R26" i="4"/>
  <c r="S26" i="4"/>
  <c r="T26" i="4"/>
  <c r="U26" i="4"/>
  <c r="V26" i="4"/>
  <c r="W26" i="4"/>
  <c r="X26" i="4"/>
  <c r="Y26" i="4"/>
  <c r="Z26" i="4"/>
  <c r="AA26" i="4"/>
  <c r="AB26" i="4"/>
  <c r="AC26" i="4"/>
  <c r="AD26" i="4"/>
  <c r="AE26" i="4"/>
  <c r="AF26" i="4"/>
  <c r="AG26" i="4"/>
  <c r="AH26" i="4"/>
  <c r="AL26" i="4"/>
  <c r="D27" i="4"/>
  <c r="E27" i="4"/>
  <c r="F27" i="4"/>
  <c r="M27" i="4"/>
  <c r="N27" i="4"/>
  <c r="O27" i="4"/>
  <c r="P27" i="4"/>
  <c r="Q27" i="4"/>
  <c r="R27" i="4"/>
  <c r="S27" i="4"/>
  <c r="T27" i="4"/>
  <c r="U27" i="4"/>
  <c r="V27" i="4"/>
  <c r="W27" i="4"/>
  <c r="X27" i="4"/>
  <c r="Y27" i="4"/>
  <c r="Z27" i="4"/>
  <c r="AA27" i="4"/>
  <c r="AB27" i="4"/>
  <c r="AC27" i="4"/>
  <c r="AD27" i="4"/>
  <c r="AE27" i="4"/>
  <c r="AF27" i="4"/>
  <c r="AL27" i="4"/>
  <c r="D28" i="4"/>
  <c r="E28" i="4"/>
  <c r="F28" i="4"/>
  <c r="N28" i="4"/>
  <c r="O28" i="4"/>
  <c r="P28" i="4"/>
  <c r="Q28" i="4"/>
  <c r="R28" i="4"/>
  <c r="S28" i="4"/>
  <c r="T28" i="4"/>
  <c r="U28" i="4"/>
  <c r="V28" i="4"/>
  <c r="W28" i="4"/>
  <c r="X28" i="4"/>
  <c r="Y28" i="4"/>
  <c r="Z28" i="4"/>
  <c r="AA28" i="4"/>
  <c r="AB28" i="4"/>
  <c r="AC28" i="4"/>
  <c r="AD28" i="4"/>
  <c r="AE28" i="4"/>
  <c r="AF28" i="4"/>
  <c r="AG28" i="4"/>
  <c r="AH28" i="4"/>
  <c r="AL28" i="4"/>
  <c r="D29" i="4"/>
  <c r="E29" i="4"/>
  <c r="F29" i="4"/>
  <c r="H29" i="4"/>
  <c r="I29" i="4"/>
  <c r="J29" i="4"/>
  <c r="K29" i="4"/>
  <c r="L29" i="4"/>
  <c r="M29" i="4"/>
  <c r="N29" i="4"/>
  <c r="O29" i="4"/>
  <c r="P29" i="4"/>
  <c r="Q29" i="4"/>
  <c r="R29" i="4"/>
  <c r="S29" i="4"/>
  <c r="T29" i="4"/>
  <c r="U29" i="4"/>
  <c r="V29" i="4"/>
  <c r="W29" i="4"/>
  <c r="X29" i="4"/>
  <c r="AL29" i="4"/>
  <c r="D30" i="4"/>
  <c r="E30" i="4"/>
  <c r="F30" i="4"/>
  <c r="H30" i="4"/>
  <c r="I30" i="4"/>
  <c r="J30" i="4"/>
  <c r="K30" i="4"/>
  <c r="L30" i="4"/>
  <c r="M30" i="4"/>
  <c r="N30" i="4"/>
  <c r="O30" i="4"/>
  <c r="P30" i="4"/>
  <c r="Q30" i="4"/>
  <c r="R30" i="4"/>
  <c r="AL30" i="4"/>
  <c r="D31" i="4"/>
  <c r="E31" i="4"/>
  <c r="F31" i="4"/>
  <c r="N31" i="4"/>
  <c r="O31" i="4"/>
  <c r="P31" i="4"/>
  <c r="Q31" i="4"/>
  <c r="R31" i="4"/>
  <c r="S31" i="4"/>
  <c r="T31" i="4"/>
  <c r="U31" i="4"/>
  <c r="V31" i="4"/>
  <c r="W31" i="4"/>
  <c r="X31" i="4"/>
  <c r="AL31" i="4"/>
  <c r="F32" i="4"/>
  <c r="R32" i="4"/>
  <c r="S32" i="4"/>
  <c r="T32" i="4"/>
  <c r="U32" i="4"/>
  <c r="V32" i="4"/>
  <c r="W32" i="4"/>
  <c r="X32" i="4"/>
  <c r="Y32" i="4"/>
  <c r="Z32" i="4"/>
  <c r="AA32" i="4"/>
  <c r="AB32" i="4"/>
  <c r="AC32" i="4"/>
  <c r="AD32" i="4"/>
  <c r="AE32" i="4"/>
  <c r="AF32" i="4"/>
  <c r="AG32" i="4"/>
  <c r="AH32" i="4"/>
  <c r="AI32" i="4"/>
  <c r="AJ32" i="4"/>
  <c r="AK32" i="4"/>
  <c r="AL32" i="4"/>
  <c r="F36" i="4"/>
  <c r="R36" i="4"/>
  <c r="S36" i="4"/>
  <c r="T36" i="4"/>
  <c r="U36" i="4"/>
  <c r="V36" i="4"/>
  <c r="W36" i="4"/>
  <c r="X36" i="4"/>
  <c r="Y36" i="4"/>
  <c r="Z36" i="4"/>
  <c r="AA36" i="4"/>
  <c r="AB36" i="4"/>
  <c r="AC36" i="4"/>
  <c r="AD36" i="4"/>
  <c r="AE36" i="4"/>
  <c r="AF36" i="4"/>
  <c r="AG36" i="4"/>
  <c r="AH36" i="4"/>
  <c r="AI36" i="4"/>
  <c r="AJ36" i="4"/>
  <c r="AK36" i="4"/>
  <c r="AL36" i="4"/>
  <c r="F37" i="4"/>
  <c r="R37" i="4"/>
  <c r="S37" i="4"/>
  <c r="T37" i="4"/>
  <c r="U37" i="4"/>
  <c r="V37" i="4"/>
  <c r="W37" i="4"/>
  <c r="X37" i="4"/>
  <c r="Y37" i="4"/>
  <c r="Z37" i="4"/>
  <c r="AA37" i="4"/>
  <c r="AB37" i="4"/>
  <c r="AC37" i="4"/>
  <c r="AD37" i="4"/>
  <c r="AE37" i="4"/>
  <c r="AF37" i="4"/>
  <c r="AG37" i="4"/>
  <c r="AH37" i="4"/>
  <c r="AL37" i="4"/>
  <c r="F38" i="4"/>
  <c r="R38" i="4"/>
  <c r="S38" i="4"/>
  <c r="T38" i="4"/>
  <c r="U38" i="4"/>
  <c r="V38" i="4"/>
  <c r="W38" i="4"/>
  <c r="X38" i="4"/>
  <c r="Y38" i="4"/>
  <c r="Z38" i="4"/>
  <c r="AA38" i="4"/>
  <c r="AB38" i="4"/>
  <c r="AL38" i="4"/>
  <c r="F39" i="4"/>
  <c r="X39" i="4"/>
  <c r="Y39" i="4"/>
  <c r="Z39" i="4"/>
  <c r="AA39" i="4"/>
  <c r="AB39" i="4"/>
  <c r="AC39" i="4"/>
  <c r="AD39" i="4"/>
  <c r="AE39" i="4"/>
  <c r="AF39" i="4"/>
  <c r="AG39" i="4"/>
  <c r="AH39" i="4"/>
  <c r="AL39" i="4"/>
  <c r="F40" i="4"/>
  <c r="AB40" i="4"/>
  <c r="AC40" i="4"/>
  <c r="AD40" i="4"/>
  <c r="AE40" i="4"/>
  <c r="AF40" i="4"/>
  <c r="AG40" i="4"/>
  <c r="AH40" i="4"/>
  <c r="AI40" i="4"/>
  <c r="AJ40" i="4"/>
  <c r="AK40" i="4"/>
  <c r="AL40" i="4"/>
  <c r="F41" i="4"/>
  <c r="AB41" i="4"/>
  <c r="AC41" i="4"/>
  <c r="AD41" i="4"/>
  <c r="AE41" i="4"/>
  <c r="AF41" i="4"/>
  <c r="AG41" i="4"/>
  <c r="AH41" i="4"/>
  <c r="AI41" i="4"/>
  <c r="AJ41" i="4"/>
  <c r="AK41" i="4"/>
  <c r="AL41" i="4"/>
  <c r="F43" i="4"/>
  <c r="H43" i="4"/>
  <c r="I43" i="4"/>
  <c r="J43" i="4"/>
  <c r="K43" i="4"/>
  <c r="L43" i="4"/>
  <c r="M43" i="4"/>
  <c r="N43" i="4"/>
  <c r="O43" i="4"/>
  <c r="P43" i="4"/>
  <c r="Q43" i="4"/>
  <c r="R43" i="4"/>
  <c r="S43" i="4"/>
  <c r="T43" i="4"/>
  <c r="U43" i="4"/>
  <c r="V43" i="4"/>
  <c r="W43" i="4"/>
  <c r="X43" i="4"/>
  <c r="Y43" i="4"/>
  <c r="Z43" i="4"/>
  <c r="AA43" i="4"/>
  <c r="AB43" i="4"/>
  <c r="AC43" i="4"/>
  <c r="AD43" i="4"/>
  <c r="AE43" i="4"/>
  <c r="AF43" i="4"/>
  <c r="AG43" i="4"/>
  <c r="AH43" i="4"/>
  <c r="AI43" i="4"/>
  <c r="AJ43" i="4"/>
  <c r="AK43" i="4"/>
  <c r="AL43" i="4"/>
  <c r="F45" i="4"/>
  <c r="C46" i="4"/>
  <c r="D46" i="4"/>
  <c r="E46" i="4"/>
  <c r="G48" i="4"/>
  <c r="H48" i="4"/>
  <c r="F50" i="4"/>
  <c r="F51" i="4"/>
  <c r="F52" i="4"/>
  <c r="F53" i="4"/>
  <c r="F54" i="4"/>
  <c r="F55" i="4"/>
  <c r="F56" i="4"/>
  <c r="F57" i="4"/>
  <c r="F58" i="4"/>
  <c r="F59" i="4"/>
  <c r="F60" i="4"/>
  <c r="H60" i="4"/>
  <c r="F61" i="4"/>
  <c r="F62" i="4"/>
  <c r="F63" i="4"/>
  <c r="F64" i="4"/>
  <c r="F65" i="4"/>
  <c r="F66" i="4"/>
  <c r="H66" i="4"/>
  <c r="F67" i="4"/>
  <c r="F68" i="4"/>
  <c r="F69" i="4"/>
  <c r="F70" i="4"/>
  <c r="H70" i="4"/>
  <c r="F71" i="4"/>
  <c r="F72" i="4"/>
  <c r="F73" i="4"/>
  <c r="F74" i="4"/>
  <c r="F75" i="4"/>
  <c r="F76" i="4"/>
  <c r="F77" i="4"/>
  <c r="F78" i="4"/>
  <c r="F79" i="4"/>
  <c r="F80" i="4"/>
  <c r="H80" i="4"/>
  <c r="R6" i="8"/>
  <c r="T6" i="8"/>
  <c r="R7" i="8"/>
  <c r="T7" i="8"/>
  <c r="R8" i="8"/>
  <c r="T8" i="8"/>
  <c r="R9" i="8"/>
  <c r="T9" i="8"/>
  <c r="S10" i="8"/>
  <c r="T10" i="8"/>
  <c r="U10" i="8"/>
  <c r="S11" i="8"/>
  <c r="T11" i="8"/>
  <c r="U11" i="8"/>
  <c r="S12" i="8"/>
  <c r="T12" i="8"/>
  <c r="U12" i="8"/>
  <c r="S13" i="8"/>
  <c r="T13" i="8"/>
  <c r="U13" i="8"/>
  <c r="S14" i="8"/>
  <c r="T14" i="8"/>
  <c r="U14" i="8"/>
  <c r="S15" i="8"/>
  <c r="T15" i="8"/>
  <c r="U15" i="8"/>
  <c r="S16" i="8"/>
  <c r="T16" i="8"/>
  <c r="U16" i="8"/>
  <c r="S17" i="8"/>
  <c r="T17" i="8"/>
  <c r="U17" i="8"/>
  <c r="S18" i="8"/>
  <c r="T18" i="8"/>
  <c r="U18" i="8"/>
  <c r="S19" i="8"/>
  <c r="T19" i="8"/>
  <c r="U19" i="8"/>
  <c r="S20" i="8"/>
  <c r="T20" i="8"/>
  <c r="U20" i="8"/>
  <c r="S21" i="8"/>
  <c r="T21" i="8"/>
  <c r="U21" i="8"/>
  <c r="S22" i="8"/>
  <c r="T22" i="8"/>
  <c r="U22" i="8"/>
  <c r="S23" i="8"/>
  <c r="T23" i="8"/>
  <c r="U23" i="8"/>
  <c r="T24" i="8"/>
  <c r="U24" i="8"/>
  <c r="T25" i="8"/>
  <c r="U25" i="8"/>
  <c r="T26" i="8"/>
  <c r="U26" i="8"/>
  <c r="T27" i="8"/>
  <c r="U27" i="8"/>
  <c r="T28" i="8"/>
  <c r="U28" i="8"/>
  <c r="T29" i="8"/>
  <c r="U29" i="8"/>
  <c r="T30" i="8"/>
  <c r="U30" i="8"/>
  <c r="T31" i="8"/>
  <c r="U31" i="8"/>
  <c r="T32" i="8"/>
  <c r="U32" i="8"/>
  <c r="T33" i="8"/>
  <c r="U33" i="8"/>
  <c r="T34" i="8"/>
  <c r="U34" i="8"/>
  <c r="T35" i="8"/>
  <c r="U35" i="8"/>
  <c r="D8" i="9"/>
  <c r="E8" i="9"/>
  <c r="G8" i="9"/>
  <c r="D9" i="9"/>
  <c r="E9" i="9"/>
  <c r="G9" i="9"/>
  <c r="D10" i="9"/>
  <c r="E10" i="9"/>
  <c r="G10" i="9"/>
  <c r="D11" i="9"/>
  <c r="E11" i="9"/>
  <c r="F11" i="9"/>
  <c r="G11" i="9"/>
  <c r="D12" i="9"/>
  <c r="E12" i="9"/>
  <c r="F12" i="9"/>
  <c r="G12" i="9"/>
  <c r="D13" i="9"/>
  <c r="E13" i="9"/>
  <c r="F13" i="9"/>
  <c r="G13" i="9"/>
  <c r="D14" i="9"/>
  <c r="E14" i="9"/>
  <c r="F14" i="9"/>
  <c r="G14" i="9"/>
  <c r="D15" i="9"/>
  <c r="E15" i="9"/>
  <c r="F15" i="9"/>
  <c r="G15" i="9"/>
  <c r="D16" i="9"/>
  <c r="E16" i="9"/>
  <c r="F16" i="9"/>
  <c r="G16" i="9"/>
  <c r="D17" i="9"/>
  <c r="E17" i="9"/>
  <c r="F17" i="9"/>
  <c r="G17" i="9"/>
  <c r="D18" i="9"/>
  <c r="E18" i="9"/>
  <c r="F18" i="9"/>
  <c r="G18" i="9"/>
  <c r="D19" i="9"/>
  <c r="E19" i="9"/>
  <c r="F19" i="9"/>
  <c r="G19" i="9"/>
  <c r="D20" i="9"/>
  <c r="E20" i="9"/>
  <c r="F20" i="9"/>
  <c r="G20" i="9"/>
  <c r="D21" i="9"/>
  <c r="E21" i="9"/>
  <c r="F21" i="9"/>
  <c r="G21" i="9"/>
  <c r="D22" i="9"/>
  <c r="E22" i="9"/>
  <c r="F22" i="9"/>
  <c r="G22" i="9"/>
  <c r="D23" i="9"/>
  <c r="E23" i="9"/>
  <c r="F23" i="9"/>
  <c r="G23" i="9"/>
  <c r="D24" i="9"/>
  <c r="E24" i="9"/>
  <c r="F24" i="9"/>
  <c r="G24" i="9"/>
  <c r="D25" i="9"/>
  <c r="E25" i="9"/>
  <c r="F25" i="9"/>
  <c r="G25" i="9"/>
  <c r="D26" i="9"/>
  <c r="E26" i="9"/>
  <c r="F26" i="9"/>
  <c r="G26" i="9"/>
  <c r="D27" i="9"/>
  <c r="E27" i="9"/>
  <c r="F27" i="9"/>
  <c r="G27" i="9"/>
  <c r="D28" i="9"/>
  <c r="E28" i="9"/>
  <c r="F28" i="9"/>
  <c r="G28" i="9"/>
  <c r="D29" i="9"/>
  <c r="E29" i="9"/>
  <c r="F29" i="9"/>
  <c r="G29" i="9"/>
  <c r="D30" i="9"/>
  <c r="E30" i="9"/>
  <c r="F30" i="9"/>
  <c r="G30" i="9"/>
  <c r="D31" i="9"/>
  <c r="E31" i="9"/>
  <c r="F31" i="9"/>
  <c r="G31" i="9"/>
  <c r="D32" i="9"/>
  <c r="E32" i="9"/>
  <c r="F32" i="9"/>
  <c r="G32" i="9"/>
  <c r="D33" i="9"/>
  <c r="E33" i="9"/>
  <c r="F33" i="9"/>
  <c r="G33" i="9"/>
  <c r="F5" i="10"/>
  <c r="J5" i="10"/>
  <c r="L5" i="10"/>
  <c r="M5" i="10"/>
  <c r="E6" i="10"/>
  <c r="F6" i="10"/>
  <c r="H6" i="10"/>
  <c r="J6" i="10"/>
  <c r="L6" i="10"/>
  <c r="M6" i="10"/>
  <c r="N6" i="10"/>
  <c r="E7" i="10"/>
  <c r="F7" i="10"/>
  <c r="H7" i="10"/>
  <c r="J7" i="10"/>
  <c r="L7" i="10"/>
  <c r="M7" i="10"/>
  <c r="N7" i="10"/>
  <c r="F8" i="10"/>
  <c r="H8" i="10"/>
  <c r="J8" i="10"/>
  <c r="L8" i="10"/>
  <c r="M8" i="10"/>
  <c r="N8" i="10"/>
  <c r="F9" i="10"/>
  <c r="H9" i="10"/>
  <c r="J9" i="10"/>
  <c r="L9" i="10"/>
  <c r="M9" i="10"/>
  <c r="N9" i="10"/>
  <c r="F10" i="10"/>
  <c r="J10" i="10"/>
  <c r="L10" i="10"/>
  <c r="M10" i="10"/>
  <c r="N10" i="10"/>
  <c r="E11" i="10"/>
  <c r="F11" i="10"/>
  <c r="J11" i="10"/>
  <c r="L11" i="10"/>
  <c r="M11" i="10"/>
  <c r="N11" i="10"/>
  <c r="E12" i="10"/>
  <c r="F12" i="10"/>
  <c r="J12" i="10"/>
  <c r="L12" i="10"/>
  <c r="M12" i="10"/>
  <c r="N12" i="10"/>
  <c r="E13" i="10"/>
  <c r="I13" i="10"/>
  <c r="J13" i="10"/>
  <c r="L13" i="10"/>
  <c r="M13" i="10"/>
  <c r="N13" i="10"/>
  <c r="I14" i="10"/>
  <c r="J14" i="10"/>
  <c r="L14" i="10"/>
  <c r="M14" i="10"/>
  <c r="N14" i="10"/>
  <c r="I15" i="10"/>
  <c r="J15" i="10"/>
  <c r="L15" i="10"/>
  <c r="M15" i="10"/>
  <c r="N15" i="10"/>
  <c r="E16" i="10"/>
  <c r="F16" i="10"/>
  <c r="G16" i="10"/>
  <c r="I16" i="10"/>
  <c r="J16" i="10"/>
  <c r="L16" i="10"/>
  <c r="M16" i="10"/>
  <c r="N16" i="10"/>
  <c r="I17" i="10"/>
  <c r="J17" i="10"/>
  <c r="L17" i="10"/>
  <c r="M17" i="10"/>
  <c r="N17" i="10"/>
  <c r="I18" i="10"/>
  <c r="J18" i="10"/>
  <c r="L18" i="10"/>
  <c r="M18" i="10"/>
  <c r="N18" i="10"/>
  <c r="I19" i="10"/>
  <c r="J19" i="10"/>
  <c r="L19" i="10"/>
  <c r="M19" i="10"/>
  <c r="N19" i="10"/>
  <c r="I20" i="10"/>
  <c r="J20" i="10"/>
  <c r="L20" i="10"/>
  <c r="M20" i="10"/>
  <c r="N20" i="10"/>
  <c r="I21" i="10"/>
  <c r="J21" i="10"/>
  <c r="L21" i="10"/>
  <c r="M21" i="10"/>
  <c r="N21" i="10"/>
  <c r="G22" i="10"/>
  <c r="I22" i="10"/>
  <c r="J22" i="10"/>
  <c r="L22" i="10"/>
  <c r="M22" i="10"/>
  <c r="N22" i="10"/>
  <c r="I23" i="10"/>
  <c r="J23" i="10"/>
  <c r="L23" i="10"/>
  <c r="M23" i="10"/>
  <c r="N23" i="10"/>
  <c r="I24" i="10"/>
  <c r="J24" i="10"/>
  <c r="L24" i="10"/>
  <c r="M24" i="10"/>
  <c r="N24" i="10"/>
  <c r="I25" i="10"/>
  <c r="J25" i="10"/>
  <c r="L25" i="10"/>
  <c r="M25" i="10"/>
  <c r="N25" i="10"/>
  <c r="G26" i="10"/>
  <c r="I26" i="10"/>
  <c r="J26" i="10"/>
  <c r="L26" i="10"/>
  <c r="M26" i="10"/>
  <c r="N26" i="10"/>
  <c r="I27" i="10"/>
  <c r="J27" i="10"/>
  <c r="L27" i="10"/>
  <c r="M27" i="10"/>
  <c r="N27" i="10"/>
  <c r="I28" i="10"/>
  <c r="J28" i="10"/>
  <c r="L28" i="10"/>
  <c r="M28" i="10"/>
  <c r="N28" i="10"/>
  <c r="I29" i="10"/>
  <c r="J29" i="10"/>
  <c r="L29" i="10"/>
  <c r="M29" i="10"/>
  <c r="N29" i="10"/>
  <c r="I30" i="10"/>
  <c r="J30" i="10"/>
  <c r="L30" i="10"/>
  <c r="M30" i="10"/>
  <c r="N30" i="10"/>
  <c r="I31" i="10"/>
  <c r="J31" i="10"/>
  <c r="L31" i="10"/>
  <c r="M31" i="10"/>
  <c r="N31" i="10"/>
  <c r="I32" i="10"/>
  <c r="J32" i="10"/>
  <c r="L32" i="10"/>
  <c r="M32" i="10"/>
  <c r="N32" i="10"/>
  <c r="I33" i="10"/>
  <c r="J33" i="10"/>
  <c r="L33" i="10"/>
  <c r="M33" i="10"/>
  <c r="N33" i="10"/>
  <c r="I34" i="10"/>
  <c r="J34" i="10"/>
  <c r="L34" i="10"/>
  <c r="M34" i="10"/>
  <c r="N34" i="10"/>
  <c r="D35" i="10"/>
  <c r="I35" i="10"/>
  <c r="J35" i="10"/>
  <c r="L35" i="10"/>
  <c r="M35" i="10"/>
  <c r="N35" i="10"/>
  <c r="J37" i="10"/>
  <c r="L37" i="10"/>
  <c r="J38" i="10"/>
  <c r="E3" i="11"/>
  <c r="E5" i="11"/>
  <c r="E6" i="11"/>
  <c r="E7" i="11"/>
  <c r="D4" i="40"/>
  <c r="E4" i="40"/>
  <c r="F4" i="40"/>
  <c r="G4" i="40"/>
  <c r="H4" i="40"/>
  <c r="I4" i="40"/>
  <c r="J4" i="40"/>
  <c r="K4" i="40"/>
  <c r="L4" i="40"/>
  <c r="M4" i="40"/>
  <c r="N4" i="40"/>
  <c r="O4" i="40"/>
  <c r="P4" i="40"/>
  <c r="Q4" i="40"/>
  <c r="R4" i="40"/>
  <c r="S4" i="40"/>
  <c r="T4" i="40"/>
  <c r="U4" i="40"/>
  <c r="H5" i="40"/>
  <c r="I5" i="40"/>
  <c r="J5" i="40"/>
  <c r="K5" i="40"/>
  <c r="L5" i="40"/>
  <c r="M5" i="40"/>
  <c r="N5" i="40"/>
  <c r="O5" i="40"/>
  <c r="P5" i="40"/>
  <c r="Q5" i="40"/>
  <c r="R5" i="40"/>
  <c r="S5" i="40"/>
  <c r="T5" i="40"/>
  <c r="U5" i="40"/>
  <c r="D6" i="40"/>
  <c r="E6" i="40"/>
  <c r="F6" i="40"/>
  <c r="G6" i="40"/>
  <c r="H6" i="40"/>
  <c r="I6" i="40"/>
  <c r="J6" i="40"/>
  <c r="K6" i="40"/>
  <c r="L6" i="40"/>
  <c r="M6" i="40"/>
  <c r="N6" i="40"/>
  <c r="O6" i="40"/>
  <c r="P6" i="40"/>
  <c r="Q6" i="40"/>
  <c r="R6" i="40"/>
  <c r="S6" i="40"/>
  <c r="T6" i="40"/>
  <c r="U6" i="40"/>
  <c r="D7" i="40"/>
  <c r="E7" i="40"/>
  <c r="I7" i="40"/>
  <c r="J7" i="40"/>
  <c r="K7" i="40"/>
  <c r="V7" i="40"/>
  <c r="J8" i="40"/>
  <c r="K8" i="40"/>
  <c r="L8" i="40"/>
  <c r="M8" i="40"/>
  <c r="N8" i="40"/>
  <c r="O8" i="40"/>
  <c r="P8" i="40"/>
  <c r="Q8" i="40"/>
  <c r="R8" i="40"/>
  <c r="S8" i="40"/>
  <c r="T8" i="40"/>
  <c r="U8" i="40"/>
  <c r="V8" i="40"/>
  <c r="J10" i="40"/>
  <c r="K10" i="40"/>
  <c r="L10" i="40"/>
  <c r="M10" i="40"/>
  <c r="N10" i="40"/>
  <c r="O10" i="40"/>
  <c r="P10" i="40"/>
  <c r="Q10" i="40"/>
  <c r="R10" i="40"/>
  <c r="S10" i="40"/>
  <c r="T10" i="40"/>
  <c r="U10" i="40"/>
  <c r="D11" i="40"/>
  <c r="E11" i="40"/>
  <c r="F11" i="40"/>
  <c r="G11" i="40"/>
  <c r="H11" i="40"/>
  <c r="I11" i="40"/>
  <c r="J11" i="40"/>
  <c r="K11" i="40"/>
  <c r="L11" i="40"/>
  <c r="M11" i="40"/>
  <c r="N11" i="40"/>
  <c r="O11" i="40"/>
  <c r="P11" i="40"/>
  <c r="Q11" i="40"/>
  <c r="R11" i="40"/>
  <c r="S11" i="40"/>
  <c r="T11" i="40"/>
  <c r="U11" i="40"/>
  <c r="B6" i="50"/>
  <c r="C22" i="50"/>
  <c r="D22" i="50"/>
  <c r="E22" i="50"/>
  <c r="C23" i="50"/>
  <c r="D23" i="50"/>
  <c r="E23" i="50"/>
  <c r="F23" i="50"/>
  <c r="C37" i="50"/>
  <c r="D37" i="50"/>
  <c r="E37" i="50"/>
  <c r="C38" i="50"/>
  <c r="D38" i="50"/>
  <c r="E38" i="50"/>
  <c r="C39" i="50"/>
  <c r="D39" i="50"/>
  <c r="E39" i="50"/>
  <c r="M6" i="39"/>
  <c r="M7" i="39"/>
  <c r="N7" i="39"/>
  <c r="M8" i="39"/>
  <c r="N8" i="39"/>
  <c r="M9" i="39"/>
  <c r="N9" i="39"/>
  <c r="C10" i="39"/>
  <c r="D10" i="39"/>
  <c r="E10" i="39"/>
  <c r="F10" i="39"/>
  <c r="G10" i="39"/>
  <c r="H10" i="39"/>
  <c r="M10" i="39"/>
  <c r="N10" i="39"/>
  <c r="C11" i="39"/>
  <c r="D11" i="39"/>
  <c r="E11" i="39"/>
  <c r="F11" i="39"/>
  <c r="G11" i="39"/>
  <c r="H11" i="39"/>
  <c r="M11" i="39"/>
  <c r="N11" i="39"/>
  <c r="C12" i="39"/>
  <c r="D12" i="39"/>
  <c r="E12" i="39"/>
  <c r="F12" i="39"/>
  <c r="G12" i="39"/>
  <c r="H12" i="39"/>
  <c r="M12" i="39"/>
  <c r="N12" i="39"/>
  <c r="E13" i="39"/>
  <c r="M13" i="39"/>
  <c r="N13" i="39"/>
  <c r="O13" i="39"/>
  <c r="P13" i="39"/>
  <c r="L14" i="39"/>
  <c r="M14" i="39"/>
  <c r="N14" i="39"/>
  <c r="O14" i="39"/>
  <c r="L15" i="39"/>
  <c r="M15" i="39"/>
  <c r="N15" i="39"/>
  <c r="O15" i="39"/>
  <c r="P15" i="39"/>
  <c r="L16" i="39"/>
  <c r="M16" i="39"/>
  <c r="N16" i="39"/>
  <c r="O16" i="39"/>
  <c r="P16" i="39"/>
  <c r="M17" i="39"/>
  <c r="N17" i="39"/>
  <c r="P17" i="39"/>
  <c r="L18" i="39"/>
  <c r="M18" i="39"/>
  <c r="N18" i="39"/>
  <c r="O18" i="39"/>
  <c r="P18" i="39"/>
  <c r="M19" i="39"/>
  <c r="N19" i="39"/>
  <c r="O19" i="39"/>
  <c r="P19"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Huong Lan</author>
  </authors>
  <commentList>
    <comment ref="B61" authorId="0" shapeId="0" xr:uid="{00000000-0006-0000-0500-000001000000}">
      <text>
        <r>
          <rPr>
            <b/>
            <sz val="9"/>
            <color indexed="81"/>
            <rFont val="Tahoma"/>
            <family val="2"/>
          </rPr>
          <t>Nguyen Huong Lan:</t>
        </r>
        <r>
          <rPr>
            <sz val="9"/>
            <color indexed="81"/>
            <rFont val="Tahoma"/>
            <family val="2"/>
          </rPr>
          <t xml:space="preserve">
Thanh QT các gói thầu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CMB6</author>
  </authors>
  <commentList>
    <comment ref="E21" authorId="0" shapeId="0" xr:uid="{00000000-0006-0000-0600-000001000000}">
      <text>
        <r>
          <rPr>
            <b/>
            <sz val="9"/>
            <color indexed="81"/>
            <rFont val="Tahoma"/>
            <family val="2"/>
          </rPr>
          <t>CMB6:</t>
        </r>
        <r>
          <rPr>
            <sz val="9"/>
            <color indexed="81"/>
            <rFont val="Tahoma"/>
            <family val="2"/>
          </rPr>
          <t xml:space="preserve">
Mr Sinh cấp giá đã gồm VAT</t>
        </r>
      </text>
    </comment>
    <comment ref="F26" authorId="0" shapeId="0" xr:uid="{00000000-0006-0000-0600-000002000000}">
      <text>
        <r>
          <rPr>
            <b/>
            <sz val="9"/>
            <color indexed="81"/>
            <rFont val="Tahoma"/>
            <family val="2"/>
          </rPr>
          <t>CMB6:</t>
        </r>
        <r>
          <rPr>
            <sz val="9"/>
            <color indexed="81"/>
            <rFont val="Tahoma"/>
            <family val="2"/>
          </rPr>
          <t xml:space="preserve">
VAT=8%</t>
        </r>
      </text>
    </comment>
    <comment ref="F27" authorId="0" shapeId="0" xr:uid="{00000000-0006-0000-0600-000003000000}">
      <text>
        <r>
          <rPr>
            <b/>
            <sz val="9"/>
            <color indexed="81"/>
            <rFont val="Tahoma"/>
            <family val="2"/>
          </rPr>
          <t>CMB6:</t>
        </r>
        <r>
          <rPr>
            <sz val="9"/>
            <color indexed="81"/>
            <rFont val="Tahoma"/>
            <family val="2"/>
          </rPr>
          <t xml:space="preserve">
VAT=8%</t>
        </r>
      </text>
    </comment>
    <comment ref="F28" authorId="0" shapeId="0" xr:uid="{00000000-0006-0000-0600-000004000000}">
      <text>
        <r>
          <rPr>
            <b/>
            <sz val="9"/>
            <color indexed="81"/>
            <rFont val="Tahoma"/>
            <family val="2"/>
          </rPr>
          <t>CMB6:</t>
        </r>
        <r>
          <rPr>
            <sz val="9"/>
            <color indexed="81"/>
            <rFont val="Tahoma"/>
            <family val="2"/>
          </rPr>
          <t xml:space="preserve">
Vận dụng thiết kế lặp lại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CMB6</author>
  </authors>
  <commentList>
    <comment ref="D12" authorId="0" shapeId="0" xr:uid="{00000000-0006-0000-0C00-000001000000}">
      <text>
        <r>
          <rPr>
            <b/>
            <sz val="9"/>
            <color indexed="81"/>
            <rFont val="Tahoma"/>
            <family val="2"/>
          </rPr>
          <t>CMB6:</t>
        </r>
        <r>
          <rPr>
            <sz val="9"/>
            <color indexed="81"/>
            <rFont val="Tahoma"/>
            <family val="2"/>
          </rPr>
          <t xml:space="preserve">
Chiết khấu 2USD theo biểu giá</t>
        </r>
      </text>
    </comment>
    <comment ref="D27" authorId="0" shapeId="0" xr:uid="{00000000-0006-0000-0C00-000002000000}">
      <text>
        <r>
          <rPr>
            <b/>
            <sz val="9"/>
            <color indexed="81"/>
            <rFont val="Tahoma"/>
            <family val="2"/>
          </rPr>
          <t>CMB6:</t>
        </r>
        <r>
          <rPr>
            <sz val="9"/>
            <color indexed="81"/>
            <rFont val="Tahoma"/>
            <family val="2"/>
          </rPr>
          <t xml:space="preserve">
Chiết khấu 2USD so với biểu cước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CMB6</author>
  </authors>
  <commentList>
    <comment ref="AC8" authorId="0" shapeId="0" xr:uid="{00000000-0006-0000-0D00-000001000000}">
      <text>
        <r>
          <rPr>
            <b/>
            <sz val="9"/>
            <color indexed="81"/>
            <rFont val="Tahoma"/>
            <family val="2"/>
          </rPr>
          <t>CMB6:</t>
        </r>
        <r>
          <rPr>
            <sz val="9"/>
            <color indexed="81"/>
            <rFont val="Tahoma"/>
            <family val="2"/>
          </rPr>
          <t xml:space="preserve">
Giảm giá cho khách hàng</t>
        </r>
      </text>
    </comment>
    <comment ref="AI8" authorId="0" shapeId="0" xr:uid="{00000000-0006-0000-0D00-000002000000}">
      <text>
        <r>
          <rPr>
            <b/>
            <sz val="9"/>
            <color indexed="81"/>
            <rFont val="Tahoma"/>
            <family val="2"/>
          </rPr>
          <t>CMB6:</t>
        </r>
        <r>
          <rPr>
            <sz val="9"/>
            <color indexed="81"/>
            <rFont val="Tahoma"/>
            <family val="2"/>
          </rPr>
          <t xml:space="preserve">
Giảm giá cho khách hàng</t>
        </r>
      </text>
    </comment>
  </commentList>
</comments>
</file>

<file path=xl/sharedStrings.xml><?xml version="1.0" encoding="utf-8"?>
<sst xmlns="http://schemas.openxmlformats.org/spreadsheetml/2006/main" count="1789" uniqueCount="846">
  <si>
    <t>USD</t>
  </si>
  <si>
    <t>STT</t>
  </si>
  <si>
    <t>Hạng mục công trình</t>
  </si>
  <si>
    <t>Chênh lệch</t>
  </si>
  <si>
    <t>Ghi chú</t>
  </si>
  <si>
    <t>Đơn giá</t>
  </si>
  <si>
    <t>Thành tiền</t>
  </si>
  <si>
    <t>Khối lượng</t>
  </si>
  <si>
    <t>(1)</t>
  </si>
  <si>
    <t>(2)</t>
  </si>
  <si>
    <t>(3)</t>
  </si>
  <si>
    <t>(4)</t>
  </si>
  <si>
    <t>(5)</t>
  </si>
  <si>
    <t>(6)</t>
  </si>
  <si>
    <t>(7)</t>
  </si>
  <si>
    <t>(8)</t>
  </si>
  <si>
    <t>(9)</t>
  </si>
  <si>
    <t>(10)=(7)-(4)</t>
  </si>
  <si>
    <t>(11)=(9)-(6)</t>
  </si>
  <si>
    <t>A</t>
  </si>
  <si>
    <t>-</t>
  </si>
  <si>
    <t>I</t>
  </si>
  <si>
    <t xml:space="preserve">Chi phí xây dựng </t>
  </si>
  <si>
    <t>Ctr</t>
  </si>
  <si>
    <t>II</t>
  </si>
  <si>
    <t>Chi phí thiết bị</t>
  </si>
  <si>
    <t>III</t>
  </si>
  <si>
    <t>Chi phí quản lý dự án</t>
  </si>
  <si>
    <t>IV</t>
  </si>
  <si>
    <t>Chi phí tư vấn đầu tư</t>
  </si>
  <si>
    <t>V</t>
  </si>
  <si>
    <t>Chi phí thẩm tra - phê duyệt quyết toán</t>
  </si>
  <si>
    <t>VI</t>
  </si>
  <si>
    <t>Chi phí dự phòng</t>
  </si>
  <si>
    <t>B</t>
  </si>
  <si>
    <t>m3</t>
  </si>
  <si>
    <t>md</t>
  </si>
  <si>
    <t>m2</t>
  </si>
  <si>
    <t>Phí thẩm định phê duyệt thiết kế về PCCC</t>
  </si>
  <si>
    <t>Hạng mục</t>
  </si>
  <si>
    <t>Tổng mức đầu tư</t>
  </si>
  <si>
    <t xml:space="preserve">Chi phí khác </t>
  </si>
  <si>
    <t>Cộng</t>
  </si>
  <si>
    <t>TT</t>
  </si>
  <si>
    <t>Khoản mục</t>
  </si>
  <si>
    <t>Năm 1</t>
  </si>
  <si>
    <t>Năm 2</t>
  </si>
  <si>
    <t>Năm 3</t>
  </si>
  <si>
    <t>Năm 4</t>
  </si>
  <si>
    <t>Năm 5</t>
  </si>
  <si>
    <t>Năm 6</t>
  </si>
  <si>
    <t>Năm 7</t>
  </si>
  <si>
    <t>Năm 8</t>
  </si>
  <si>
    <t>Năm 9</t>
  </si>
  <si>
    <t>Năm 10</t>
  </si>
  <si>
    <t>Tiến độ sử dụng vốn</t>
  </si>
  <si>
    <t xml:space="preserve"> - </t>
  </si>
  <si>
    <t>Vốn vay</t>
  </si>
  <si>
    <t>Kế hoạch trả nợ:</t>
  </si>
  <si>
    <t>Lãi vay phải trả</t>
  </si>
  <si>
    <t>Nợ gốc phải trả:</t>
  </si>
  <si>
    <t>Tổng nợ phải trả:</t>
  </si>
  <si>
    <t>Dư nợ cuối kỳ</t>
  </si>
  <si>
    <t xml:space="preserve">Lãi suất vốn vay </t>
  </si>
  <si>
    <t>/năm</t>
  </si>
  <si>
    <t>Giá trị TSCĐ 
(Trước VAT và gồm dự phòng)</t>
  </si>
  <si>
    <t xml:space="preserve">Năm 1 </t>
  </si>
  <si>
    <t>Năm 11</t>
  </si>
  <si>
    <t>Năm 12</t>
  </si>
  <si>
    <t>Năm 13</t>
  </si>
  <si>
    <t>Năm 14</t>
  </si>
  <si>
    <t>Năm 15</t>
  </si>
  <si>
    <t>Năm 16</t>
  </si>
  <si>
    <t>Năm 17</t>
  </si>
  <si>
    <t>Năm 18</t>
  </si>
  <si>
    <t>Năm 19</t>
  </si>
  <si>
    <t>Năm 20</t>
  </si>
  <si>
    <t>Chi phí xây dựng</t>
  </si>
  <si>
    <t>Thuế</t>
  </si>
  <si>
    <t>DP</t>
  </si>
  <si>
    <t>Năm</t>
  </si>
  <si>
    <t>Hệ số 
tăng 
cước</t>
  </si>
  <si>
    <t>Hàng hóa qua bãi</t>
  </si>
  <si>
    <t>Có hàng</t>
  </si>
  <si>
    <t>Không hàng</t>
  </si>
  <si>
    <t>Cộng chi phí 
hàng năm</t>
  </si>
  <si>
    <t>Chi phí 
nước</t>
  </si>
  <si>
    <t>Chi phí sửa chữa TSCĐ</t>
  </si>
  <si>
    <t>Doanh thu</t>
  </si>
  <si>
    <t>Chi phí</t>
  </si>
  <si>
    <t>Lợi nhuận 
trước thuế</t>
  </si>
  <si>
    <t>Thuế TNDN</t>
  </si>
  <si>
    <t>Lợi nhuận 
sau thuế</t>
  </si>
  <si>
    <t>Dòng tiền vào</t>
  </si>
  <si>
    <t>Dòng tiền ra</t>
  </si>
  <si>
    <t>Doanh thu 
hàng năm</t>
  </si>
  <si>
    <t>Chi phí 
vận hành</t>
  </si>
  <si>
    <t>Tái đầu tư</t>
  </si>
  <si>
    <t>Chiết khấu</t>
  </si>
  <si>
    <t>Dòng tiền 
chiết khấu</t>
  </si>
  <si>
    <t>Chỉ tiêu</t>
  </si>
  <si>
    <t>Ký hiệu</t>
  </si>
  <si>
    <t>Đơn vị</t>
  </si>
  <si>
    <t>Kết quả</t>
  </si>
  <si>
    <t>Ivo</t>
  </si>
  <si>
    <t>Tỷ suất chiết khấu</t>
  </si>
  <si>
    <t>r</t>
  </si>
  <si>
    <t>%</t>
  </si>
  <si>
    <t>Tỷ suất sinh lợi nội tại</t>
  </si>
  <si>
    <t>IRR</t>
  </si>
  <si>
    <t xml:space="preserve">Giá trị hiện tại thuần </t>
  </si>
  <si>
    <t>NPV</t>
  </si>
  <si>
    <t>Lưu bãi</t>
  </si>
  <si>
    <t>Nội địa</t>
  </si>
  <si>
    <t>Năm 21</t>
  </si>
  <si>
    <t>Năm 22</t>
  </si>
  <si>
    <t>Năm 23</t>
  </si>
  <si>
    <t>Năm 24</t>
  </si>
  <si>
    <t>Năm 25</t>
  </si>
  <si>
    <t>Năm 26</t>
  </si>
  <si>
    <t>Năm 27</t>
  </si>
  <si>
    <t>Năm 28</t>
  </si>
  <si>
    <t>Năm 29</t>
  </si>
  <si>
    <t>Năm 30</t>
  </si>
  <si>
    <t>Chi phí nạo vét duy tu</t>
  </si>
  <si>
    <t>Chi phí 
điện</t>
  </si>
  <si>
    <t>Chi phí nhiên liệu</t>
  </si>
  <si>
    <t>Lãi vay 
phải trả 
hàng năm</t>
  </si>
  <si>
    <t>K.lượng</t>
  </si>
  <si>
    <t>XNK</t>
  </si>
  <si>
    <t>Cước phí</t>
  </si>
  <si>
    <t>Phí sử dụng cầu bến</t>
  </si>
  <si>
    <t>Hàng cont</t>
  </si>
  <si>
    <t>Giá dịch vụ bốc dỡ hàng hóa</t>
  </si>
  <si>
    <t>Đơn vị tính</t>
  </si>
  <si>
    <t>1.000đ/cont-ngày</t>
  </si>
  <si>
    <t>Cước phí 
cầu bến</t>
  </si>
  <si>
    <t>GT-h/năm</t>
  </si>
  <si>
    <t>Lượng hàng qua cầu (T)</t>
  </si>
  <si>
    <t>Số tàu trong năm</t>
  </si>
  <si>
    <t>GT/tàu</t>
  </si>
  <si>
    <t>Tổng GT</t>
  </si>
  <si>
    <t>Thời gian tàu đỗ tại cầu bốc xếp và thực hiện các công việc khác</t>
  </si>
  <si>
    <t>Tổng GT-h/năm</t>
  </si>
  <si>
    <t>Công trình kiến trúc và mạng hạ tầng kỹ thuật</t>
  </si>
  <si>
    <t>Nước</t>
  </si>
  <si>
    <t>Nhiên liệu</t>
  </si>
  <si>
    <t>KWh/năm</t>
  </si>
  <si>
    <t>m3/năm</t>
  </si>
  <si>
    <t>Số liệu</t>
  </si>
  <si>
    <t>Chi phí khác</t>
  </si>
  <si>
    <t>Lãi vay</t>
  </si>
  <si>
    <t>Chi phí trực tiếp</t>
  </si>
  <si>
    <t>Số lượng</t>
  </si>
  <si>
    <t>Số điện tiêu thụ</t>
  </si>
  <si>
    <t>Số nước tiêu thụ</t>
  </si>
  <si>
    <t>Số nhiên liệu tiêu hao</t>
  </si>
  <si>
    <t>lít/năm</t>
  </si>
  <si>
    <t>Giá</t>
  </si>
  <si>
    <t>1.000VNĐ/m3</t>
  </si>
  <si>
    <t>1.000VNĐ/lít</t>
  </si>
  <si>
    <t>Công trình</t>
  </si>
  <si>
    <t>Giá trị xây dựng</t>
  </si>
  <si>
    <t>Thiết bị</t>
  </si>
  <si>
    <t>Giá trị thiết bị</t>
  </si>
  <si>
    <t>Chu kỳ tăng phí, cước</t>
  </si>
  <si>
    <t>/5 năm</t>
  </si>
  <si>
    <t>5 năm tăng 5%</t>
  </si>
  <si>
    <t>Chi phí hoạt động trực tiếp</t>
  </si>
  <si>
    <t>Lần 1</t>
  </si>
  <si>
    <t>Lần 2</t>
  </si>
  <si>
    <t>Lũy kế dòng tiết có chiết khấu</t>
  </si>
  <si>
    <t>Chi phí tư vấn đầu tư xây dựng</t>
  </si>
  <si>
    <t>Chi phí giám sát lắp đặt thiết bị</t>
  </si>
  <si>
    <t>+</t>
  </si>
  <si>
    <t>Cont 20"</t>
  </si>
  <si>
    <t>Cont 40"</t>
  </si>
  <si>
    <t>1.000đ/GT-giờ</t>
  </si>
  <si>
    <t>Thời gian hoàn vốn có chiết khấu</t>
  </si>
  <si>
    <t>Thiết bị đầu tư ban đầu</t>
  </si>
  <si>
    <t>Cần cẩu</t>
  </si>
  <si>
    <t>Nhóm thiết bị bốc dỡ, nâng hàng, vận tải</t>
  </si>
  <si>
    <t>Thiết bị tái đầu tư</t>
  </si>
  <si>
    <t>KH</t>
  </si>
  <si>
    <t>Hoàn thuế</t>
  </si>
  <si>
    <t>XD</t>
  </si>
  <si>
    <t>Đường giao thông nội bộ</t>
  </si>
  <si>
    <t>Hoàn thuế VAT</t>
  </si>
  <si>
    <t>Có hàng thường</t>
  </si>
  <si>
    <t>Có hàng lạnh</t>
  </si>
  <si>
    <t>1.000đ/cont-h</t>
  </si>
  <si>
    <t>Cầu chính</t>
  </si>
  <si>
    <t>Kè sau cầu</t>
  </si>
  <si>
    <t>2a</t>
  </si>
  <si>
    <t>Đóng cọc chờ</t>
  </si>
  <si>
    <t>Kè bờ bảo vệ bãi cảng</t>
  </si>
  <si>
    <t>Kè loại 1 (bên hông)</t>
  </si>
  <si>
    <t>Kè loại 2 (sau bãi)</t>
  </si>
  <si>
    <t xml:space="preserve">Nạo vét </t>
  </si>
  <si>
    <t xml:space="preserve">San lấp </t>
  </si>
  <si>
    <t>San lấp mặt bằng đường công vụ</t>
  </si>
  <si>
    <t>San lấp đường ô tô vào cảng và bãi sau cầu 1 (Cách mép bến 120m trở vào)</t>
  </si>
  <si>
    <t>San lấp mặt bằng còn lại B1</t>
  </si>
  <si>
    <t>Bãi container có hàng</t>
  </si>
  <si>
    <t>Bãi container lạnh</t>
  </si>
  <si>
    <t>Bãi container rỗng</t>
  </si>
  <si>
    <t>Bãi đóng rút, kiểm hóa</t>
  </si>
  <si>
    <t>Trạm bảo trì</t>
  </si>
  <si>
    <t>Nhà quản lý cảng</t>
  </si>
  <si>
    <t>Phòng thủ tục</t>
  </si>
  <si>
    <t>Nhà để xe</t>
  </si>
  <si>
    <t>Đường sau cảng</t>
  </si>
  <si>
    <t>Cây xanh</t>
  </si>
  <si>
    <t>Tường rào tạm</t>
  </si>
  <si>
    <t xml:space="preserve">Nhà vệ sinh </t>
  </si>
  <si>
    <t>Hạ tầng kỹ thuật</t>
  </si>
  <si>
    <t>Chiếc</t>
  </si>
  <si>
    <t>Xe nâng RSD 45T</t>
  </si>
  <si>
    <t>Đầu kéo + rơ mooc</t>
  </si>
  <si>
    <t>Tb</t>
  </si>
  <si>
    <t>Đơn 
vị</t>
  </si>
  <si>
    <t>Kinh phí đầu tư B1 được duyệt (Quyết định số 09/QĐ-HĐQT ngày 10/3/2015)</t>
  </si>
  <si>
    <t>HĐ số 03/2018/VNLĐV-CTT-ST-TCSM-SH-PN ngày 12/02/2018</t>
  </si>
  <si>
    <t>Giá trị quyết toán</t>
  </si>
  <si>
    <t>HĐ số 12/2015/HĐKT/VNLĐV-IMICO- SÔNG HỒNG 
ngày 28/12/2015</t>
  </si>
  <si>
    <t>Vốn tự huy động</t>
  </si>
  <si>
    <t>Dư nợ đầu năm</t>
  </si>
  <si>
    <t>T1</t>
  </si>
  <si>
    <t>T2</t>
  </si>
  <si>
    <t>T3</t>
  </si>
  <si>
    <t>T4</t>
  </si>
  <si>
    <t>T5</t>
  </si>
  <si>
    <t>T6</t>
  </si>
  <si>
    <t>T7</t>
  </si>
  <si>
    <t>T8</t>
  </si>
  <si>
    <t>T9</t>
  </si>
  <si>
    <t>T10</t>
  </si>
  <si>
    <t>T11</t>
  </si>
  <si>
    <t>T12</t>
  </si>
  <si>
    <t>Tổng cộng</t>
  </si>
  <si>
    <t>Nợ gốc phải trả</t>
  </si>
  <si>
    <t>EURO</t>
  </si>
  <si>
    <t>Phí thẩm định báo cáo đánh giá tác động môi trường</t>
  </si>
  <si>
    <t>Bảo hiểm công trình trong thời gian xây dựng</t>
  </si>
  <si>
    <t>Lệ phí thẩm định dự án điều chỉnh</t>
  </si>
  <si>
    <t>Lãi vay trong thời gian đầu tư</t>
  </si>
  <si>
    <t>Kè bên hông bảo vệ san lấp</t>
  </si>
  <si>
    <t>Nhà bảo vệ (thường trực)</t>
  </si>
  <si>
    <t>Hệ thống cấp nước</t>
  </si>
  <si>
    <t>Hệ thống PCCC</t>
  </si>
  <si>
    <t>Hệ thống thoát nước</t>
  </si>
  <si>
    <t>Hệ thống CNTT</t>
  </si>
  <si>
    <t>Hệ thống điện</t>
  </si>
  <si>
    <t>Tường rào</t>
  </si>
  <si>
    <t>Tường rào xây kết hợp hoa sắt</t>
  </si>
  <si>
    <t>Cẩu tuyến bến</t>
  </si>
  <si>
    <t>Tỷ lệ</t>
  </si>
  <si>
    <t>Công thức</t>
  </si>
  <si>
    <t>Chi phí bảo hiểm xây dựng</t>
  </si>
  <si>
    <t>Vốn vay (50%)</t>
  </si>
  <si>
    <t>Bước 1</t>
  </si>
  <si>
    <t>Bước 2</t>
  </si>
  <si>
    <t>Nợ gốc</t>
  </si>
  <si>
    <t>Bốc xếp</t>
  </si>
  <si>
    <t>Thu khác (Buộc cởi dây, cân xe, giao nhận …)</t>
  </si>
  <si>
    <t>BQ</t>
  </si>
  <si>
    <t>Không xóa</t>
  </si>
  <si>
    <t>Nhóm thiết bị bốc dỡ, nâng hàng, vận tải…</t>
  </si>
  <si>
    <t>0</t>
  </si>
  <si>
    <t>Trước thuế</t>
  </si>
  <si>
    <t>Thuế VAT</t>
  </si>
  <si>
    <t>Sau thuế</t>
  </si>
  <si>
    <t>Khấu hao</t>
  </si>
  <si>
    <t>Dòng 
tiền tệ</t>
  </si>
  <si>
    <t>Nguồn trả nợ</t>
  </si>
  <si>
    <t>Lợi nhuận</t>
  </si>
  <si>
    <t>Cân bằng trả nợ</t>
  </si>
  <si>
    <t>3a</t>
  </si>
  <si>
    <t>Nạo vét lối vào và vũng quay tàu</t>
  </si>
  <si>
    <t>Do hiện trạng mặt bằng công trình liền kề đã san lấp</t>
  </si>
  <si>
    <t>Trạm bơm</t>
  </si>
  <si>
    <t>Bể nước</t>
  </si>
  <si>
    <t xml:space="preserve">Đường dây cấp điện cho các công trình dân dụng </t>
  </si>
  <si>
    <t>HĐ số 3012/2019/VNLĐV-SH-HK ngày 30/12/2019</t>
  </si>
  <si>
    <t>Khấu hao 
TSCĐ</t>
  </si>
  <si>
    <t>Gt</t>
  </si>
  <si>
    <t>(7A)</t>
  </si>
  <si>
    <t>(8A)</t>
  </si>
  <si>
    <t>(9A)</t>
  </si>
  <si>
    <t>m2/ t.bộ</t>
  </si>
  <si>
    <t>Tường chắn đất</t>
  </si>
  <si>
    <t>Sân nền bê tông nội bộ</t>
  </si>
  <si>
    <t>4.1</t>
  </si>
  <si>
    <t>4.2</t>
  </si>
  <si>
    <t>4.3</t>
  </si>
  <si>
    <t>4.5</t>
  </si>
  <si>
    <t>4.4</t>
  </si>
  <si>
    <t>Công cụ dụng cụ phục vụ khai thác, sửa chữa</t>
  </si>
  <si>
    <t>Phương tiện phục vụ khai thác, sửa chữa</t>
  </si>
  <si>
    <t>Thiết bị văn phòng</t>
  </si>
  <si>
    <t>Logo biển hiệu, trạm tiếp dầu</t>
  </si>
  <si>
    <t>Nội thất văn phòng</t>
  </si>
  <si>
    <t>Vốn lưu động</t>
  </si>
  <si>
    <t>Theo HĐ mua bán điện</t>
  </si>
  <si>
    <t>Theo HĐ mua bán nước</t>
  </si>
  <si>
    <t>Vốn hóa</t>
  </si>
  <si>
    <t>CP lãi</t>
  </si>
  <si>
    <t>Hoàn thuế GTGT</t>
  </si>
  <si>
    <t xml:space="preserve">Hệ thống xử lý nước thải sinh hoạt </t>
  </si>
  <si>
    <t>Người lập biểu</t>
  </si>
  <si>
    <t>(7B)</t>
  </si>
  <si>
    <t>(8B)</t>
  </si>
  <si>
    <t>(9B)</t>
  </si>
  <si>
    <t>Các công việc phát sinh theo đơn giá có trong HĐ số 2912/2020/VNLĐV-TP-BĐ12 ngày 29/122020 và PLHĐ số 01</t>
  </si>
  <si>
    <t>Kinh phí đầu tư B1 
điều chỉnh được duyệt
(Quyết định số 135/2020/QĐ-HĐQT ngày 28/7/2020)</t>
  </si>
  <si>
    <t>Kinh phí đầu tư B1 
điều chỉnh được duyệt
(Quyết định số 107/2022/QĐ-HĐQT ngày 11/5/2022)</t>
  </si>
  <si>
    <t>Đơn
 vị</t>
  </si>
  <si>
    <t>San lấp</t>
  </si>
  <si>
    <t>Nạo vét</t>
  </si>
  <si>
    <t>Mạng hạ tầng kỹ thuật</t>
  </si>
  <si>
    <t>HT</t>
  </si>
  <si>
    <t>Cẩu QC</t>
  </si>
  <si>
    <t>Đầu kéo + Romooc</t>
  </si>
  <si>
    <t>Lập điều chỉnh BCNCKT</t>
  </si>
  <si>
    <t>Thẩm tra BCNCKT điều chỉnh</t>
  </si>
  <si>
    <t>Thẩm định BCNCKT</t>
  </si>
  <si>
    <t>Kiểm tra công tác nghiệm thu trong quá trình thi công xây dựng và khi nghiệm thu hoàn thành hạng mục công trình</t>
  </si>
  <si>
    <t>Kiểm toán</t>
  </si>
  <si>
    <t>Thẩm tra phê duyệt quyết toán</t>
  </si>
  <si>
    <t>Gốc</t>
  </si>
  <si>
    <t>(5)=(3)+(4)</t>
  </si>
  <si>
    <t>Đơn vị: 1.000 đồng</t>
  </si>
  <si>
    <t xml:space="preserve">Chi phí thiết kế </t>
  </si>
  <si>
    <t xml:space="preserve">Chi phí thẩm tra thiết kế </t>
  </si>
  <si>
    <t xml:space="preserve">Chi phí thẩm tra dự toán </t>
  </si>
  <si>
    <t xml:space="preserve">Chi phí lập hồ sơ mời thầu, đánh giá hồ sơ dự thầu thi công xây dựng </t>
  </si>
  <si>
    <t xml:space="preserve">Chi phí lập hồ sơ mời thầu, đánh giá hồ sơ dự thầu lắp đặt thiết bị </t>
  </si>
  <si>
    <t xml:space="preserve">Chi phí giám sát thi công xây dựng </t>
  </si>
  <si>
    <t>Vốn tự có (50%)</t>
  </si>
  <si>
    <t>Dừng thực hiện theo QĐ 
số 292/2022/QĐ-HĐQT ngày 27/12/2022</t>
  </si>
  <si>
    <t>Chi phí khác chưa tính hết</t>
  </si>
  <si>
    <t>1.000 đồng</t>
  </si>
  <si>
    <t>VIMC Đình Vũ</t>
  </si>
  <si>
    <t>Giai đoạn 1</t>
  </si>
  <si>
    <t>Giai đoạn 2</t>
  </si>
  <si>
    <t>Không VAT</t>
  </si>
  <si>
    <t>Ko VAT</t>
  </si>
  <si>
    <t>Chi phí lãi vay</t>
  </si>
  <si>
    <t>ĐT ban đầu</t>
  </si>
  <si>
    <t>B1</t>
  </si>
  <si>
    <t>B2</t>
  </si>
  <si>
    <t>Chi phí thuê thiết bị</t>
  </si>
  <si>
    <r>
      <t>10</t>
    </r>
    <r>
      <rPr>
        <vertAlign val="superscript"/>
        <sz val="12"/>
        <color theme="1"/>
        <rFont val="Times New Roman"/>
        <family val="1"/>
      </rPr>
      <t>3</t>
    </r>
    <r>
      <rPr>
        <sz val="12"/>
        <color theme="1"/>
        <rFont val="Times New Roman"/>
        <family val="1"/>
      </rPr>
      <t>VNĐ/Kwh</t>
    </r>
  </si>
  <si>
    <t>Hàng hóa chuyển thẳng</t>
  </si>
  <si>
    <t>Điều chỉnh
(Cập nhật đến thời điểm hiện tại)</t>
  </si>
  <si>
    <t>Cổng kiểm soát và trạm cân</t>
  </si>
  <si>
    <t>Thiết bị văn phòng, PCCC</t>
  </si>
  <si>
    <t>HĐsố 111/2019/VNLĐV-PN ngày 28/11/2019</t>
  </si>
  <si>
    <t>Lập điều chỉnh Dự án ĐTXD Cảng tổng hợp tại cụm công nghiệp Đình Vũ (Nay là Dự án ĐTXD Cảng Vinalines Đình Vũ)</t>
  </si>
  <si>
    <t>Thẩm tra Dự án điều chỉnh Cảng tổng hợp tại cụm công nghiệp Đình Vũ (Nay là Dự án ĐTXD Cảng Vinalines Đình Vũ)</t>
  </si>
  <si>
    <t xml:space="preserve">Tư vấn khảo sát hiện trạng mặt bằng, khảo sát địa hình, địa chất và tính toán khối lượng, giá trị xây lắp các hạng mục ( San lấp mặt bằng, lám trại) </t>
  </si>
  <si>
    <t>Lập báo cáo đánh giá tác động môi trường</t>
  </si>
  <si>
    <t>Gói thầu: Lập hồ sơ thiết kế điều chỉnh quy hoạch chi tiết 1/500 Dự án đầu tư xây dựng cảng Vinalines Đình Vũ</t>
  </si>
  <si>
    <t>Khảo sát địa hình, địa chất phục vụ Thiết kế bản vẽ thi công.</t>
  </si>
  <si>
    <t>Thiết kế bản vẽ thi công san lấp đường ô tô vào cảng và bãi sau cầu 1 (cách mép bến 120m trở vào)</t>
  </si>
  <si>
    <t>Tư vấn thẩm tra Thiết kế bản vẽ thi công san lấp đường ô tô vào cảng và bãi sau cầu 1 (cách mép bến 120m trở vào) (gói 1.A2)</t>
  </si>
  <si>
    <t>Tư vấn lựa chọn nhà thầu xây lắp san lấp đường ô tô vào cảng và bãi sau cầu 1(cách mép bến 120m trở vào) (gói thầu 1.B1)</t>
  </si>
  <si>
    <t>Tư vấn Giám sát gói thầu san lấp đường ô tô vào cảng và bãi sau cầu 1 (cách mép bến 120m trở vào) (gói 1.B1)</t>
  </si>
  <si>
    <t>Thiết kế bản vẽ thi công cầu 1, kè sau cầu, nạo vét, san lấp sau cầu</t>
  </si>
  <si>
    <t>Thiết kế bản vẽ thi công bãi xếp hàng sau cầu 1 (bao gồm hệ thống cấp, thoát nước, PCCC)</t>
  </si>
  <si>
    <t>Lập quy hoạch hệ thống cấp điện cho toàn bộ Dự án và Thiết kế bản vẽ thi công hệ thống cấp điện cầu 1, sau cầu 1, điện chiếu sáng  (kể cả vỏ trạm điện)</t>
  </si>
  <si>
    <t>Thiết kế bản vẽ thi công các công trình kiến trúc: Trạm bảo vệ, Nhà quản lý bến, Phòng khai thác, trạm bảo trì, nhà xe 2 bánh, nhà wc, tường rào tạm...</t>
  </si>
  <si>
    <t>Tư vấn thẩm tra các gói thầu xây lắp: cầu 1, kè sau cầu, nạo vét, san lấp sau cầu (gói 2.A1); bãi xếp hàng sau cầu 1 (bao gồm hệ thống cấp, thoát nước, PCCC) (gói 2.A2); các công trình kiến trúc: Trạm bảo vệ, Nhà quản lý bến, Phòng khai thác, trạm bảo trì, nhà xe 2 bánh, nhà wc, tường rào tạm... (gói  2.A4)</t>
  </si>
  <si>
    <t>Tư vấn thẩm tra Lập quy hoạch hệ thống cấp điện cho toàn bộ Dự án và Thiết kế bản vẽ thi công hệ thống cấp điện cầu 1, sau cầu 1, điện chiếu sáng (kể cả vỏ trạm điện) (gói 2.A3)</t>
  </si>
  <si>
    <t>Tư vấn lựa chọn các nhà thầu xây lắp: cầu 1, kè sau cầu, nạo vét, san lấp sau cầu (gói 2.B1); bãi xếp hàng sau cầu 1 (bao gồm hệ thống cấp, thoát nước, PCCC) (gói 2.B2); các công trình kiến trúc: Trạm bảo vệ, Nhà quản lý bến, Phòng khai thác, trạm bảo trì, nhà xe 2 bánh, nhà wc, tường rào tạm... (gói 2.B4)</t>
  </si>
  <si>
    <t>Tư vấn lựa chọn nhà thầu xây lắp hệ thống cấp điện cầu 1, sau cầu 1, điện chiếu sáng (kể cả vỏ trạm điện) (gói 2.B3)</t>
  </si>
  <si>
    <t>Tư vấn lập hồ sơ mời thầu thiết bị, lựa chọn nhà thầu cung cấp thiết bị: Đầu kéo + rơ moóc (gói 2.C1); Cẩu quay đa năng (chạy trên ray) (gói 2.C2); Xe nâng hàng RSD (gói 2.C3)</t>
  </si>
  <si>
    <t>Tư vấn giám sát thi công cầu 1, kè sau cầu, nạo vét, san lấp sau cầu (gói 2.B1)</t>
  </si>
  <si>
    <t xml:space="preserve">Tư vấn giám sát thi công bãi xếp hàng sau cầu 1 (bao gồm hệ thống cấp, thoát nước, PCCC) và các công trình kiến trúc: Trạm bảo vệ, Nhà quản lý bến, Phòng khai thác, trạm bảo trì, nhà xe 2 bánh, nhà wc, tường rào tạm... </t>
  </si>
  <si>
    <t>Tư vấn giám sát thi công hệ thống cấp điện cầu 1, sau cầu 1, điện chiếu sáng (kể cả vỏ trạm điện) (gói 2.B3)</t>
  </si>
  <si>
    <t>Tư vấn giám sát thi công hạng mục "Nạo vét lối vào và vũng quay tàu"</t>
  </si>
  <si>
    <t>Thẩm tra quy hoạch, thẩm tra thiết kế bản vẽ thi công hạ tầng, thiết bị công nghệ thông tin (bao gồm cả phần cứng và phần mềm) phục vụ khai thác bến số 1</t>
  </si>
  <si>
    <t xml:space="preserve">Tư vấn lập hồ sơ mời thầu và lựa chọn nhà thầu EPC: Lập quy hoạch, lập thiết kế bản vẽ thi công, thi công hạ tầng và cung cấp thiết bị công nghệ thông tin phục vụ khai thác bến số 1 </t>
  </si>
  <si>
    <t>Tư vấn giám sát thi công xây dựng hạ tầng và cung cấp lắp đặt thiết bị công nghệ thông tin</t>
  </si>
  <si>
    <t>HĐ kiểm toán quyết toán DA đầu tư XD: DA Cảng tổng hợp Vinashin ĐV do tập doàn CNTT VN thực hiện</t>
  </si>
  <si>
    <t>Thanh toán chi phí ĐTXD do Tổng công ty CNTT Phà Rừng thực hiện</t>
  </si>
  <si>
    <t xml:space="preserve">Chi phí quản lý dự án </t>
  </si>
  <si>
    <t xml:space="preserve">Dừng thực hiện </t>
  </si>
  <si>
    <t>HĐ số1 905/2020/VNLĐV-MT 
ngày 19/5/2020</t>
  </si>
  <si>
    <t>HĐ số 2912/2020/VNLĐV-TP-BĐ12 ngày 29/12/2020</t>
  </si>
  <si>
    <t>HĐ số 2106/2021/VNLĐV-UNICO ngày 21/6/2021</t>
  </si>
  <si>
    <t>HĐ số 010/2021/VNLĐV-3T
ngày 24/9/2021</t>
  </si>
  <si>
    <t>Tư vấn khảo sát, rà quét bản đáy, công bố hàng hải</t>
  </si>
  <si>
    <t>Phí thẩm định thiết kế</t>
  </si>
  <si>
    <t>Phí thẩm định dự toán</t>
  </si>
  <si>
    <t xml:space="preserve">Chi phí kiểm toán </t>
  </si>
  <si>
    <t>Bảng tính</t>
  </si>
  <si>
    <t>Tư vấn lập hồ sơ mời thầu và lựa chọn nhà thầu Bảo hiểm công trình trong thời gian xây dựng</t>
  </si>
  <si>
    <t>TMĐT bước 1</t>
  </si>
  <si>
    <t>HĐ số 
3.A1/2018/QLDA-CĐV 
ngày 29/11/2018</t>
  </si>
  <si>
    <t>HĐ số 44/2014/HĐ-TVXD 
ngày 8/8/2014</t>
  </si>
  <si>
    <t>HĐ số 170/2014/HĐ-CCU 
ngày 11/8/2014</t>
  </si>
  <si>
    <t>HĐ số 56/2013/HĐ-XD 
ngày 24/7/2013</t>
  </si>
  <si>
    <t>HĐ số 76/2015/HĐ-TVXD 
ngày 29/5/2015</t>
  </si>
  <si>
    <t>HĐ số 07/2015/HĐ-TVTK 
ngày 07/01/2015</t>
  </si>
  <si>
    <t>HĐ số 08/2015/HĐ-TVTT 
ngày 15/7/2015</t>
  </si>
  <si>
    <t>HĐ số 145/2015/HĐ-TVXD 
ngày  24/09/2015</t>
  </si>
  <si>
    <t>HĐ số 11/2015/HĐ-TVXD 
ngày 12/11/2015</t>
  </si>
  <si>
    <t>HĐ số 153/2015/HĐ-TVXD 
ngày 10/7/2015</t>
  </si>
  <si>
    <t>HĐ số 01/2018/HĐ-TVXD 
ngày  02/02/2018</t>
  </si>
  <si>
    <t>HĐ số 06/2018/HĐ-TVXD 
ngày 30/11/2018</t>
  </si>
  <si>
    <t>HĐ số 15/2016/HĐ-TVXD 
ngày  20/01/2016</t>
  </si>
  <si>
    <t>HĐ số 12/2015/HĐ-TVTT 
ngày 12/10/2015</t>
  </si>
  <si>
    <t>HĐ số 01/2019/HĐ-TVXD 
ngày 28/2/2019</t>
  </si>
  <si>
    <t>HĐ số 82/2017/HĐ-TVXD 
ngày 9/5/2017</t>
  </si>
  <si>
    <t>HĐ số 108/2019/HĐ-TVXD 
ngày 8/7/2019</t>
  </si>
  <si>
    <t>HĐ số 109/2019/HĐ-TVXD 
ngày 25/9/2019</t>
  </si>
  <si>
    <t>HĐ số 04/2018/VNLĐV-TVHH 
ngày 28/3/2018</t>
  </si>
  <si>
    <t>HĐ số 1402/2020/VNLĐV-SV-AT 
ngày 14/2/2020</t>
  </si>
  <si>
    <t>HĐ số 1006/2020/VNLĐV-MIRAI 
ngày 10/6/2020</t>
  </si>
  <si>
    <t>HĐ số 0402/2020/VNLĐV-THANH SƠN 
ngày 2/4/2020</t>
  </si>
  <si>
    <t>HĐ số 2005/2021/VNLĐV-TECKAD 
ngày 20/5/2021</t>
  </si>
  <si>
    <t>HĐ số 2010/2020/VNLĐV-CNTĐ 
ngày 20/10/2020</t>
  </si>
  <si>
    <t>HĐ số 2904/2021/VNLĐV-TECKAD 
ngày 29/4/2021</t>
  </si>
  <si>
    <t>HĐ số 63/2017/ HĐ-TVXD 
ngày 20/7/2017</t>
  </si>
  <si>
    <t>HĐ số  258/2018/HĐ-TVXD 
ngày 19/12/2018</t>
  </si>
  <si>
    <t>1112/HĐKT/XD-NV1 
ngày  8/2/2013</t>
  </si>
  <si>
    <t>01/2018/HĐ-TVXD 
ngày  02/02/2018</t>
  </si>
  <si>
    <t>05/2018/VNLĐV-BV-PVI-ABIC-MIC 
ngày 20/8/2018</t>
  </si>
  <si>
    <t>151/2020/VNLĐV-AVA 
ngày 25/7/2020</t>
  </si>
  <si>
    <t xml:space="preserve"> CHI PHÍ THUỘC THÔNG TƯ 12/2021/TT-BXD NGÀY 31/8/2021</t>
  </si>
  <si>
    <t>I.</t>
  </si>
  <si>
    <t>ĐỊNH MỨC CHI PHÍ QUẢN LÝ DỰ ÁN</t>
  </si>
  <si>
    <t>Loại công trình</t>
  </si>
  <si>
    <t>Chi phí xây dựng và thiết bị (chưa có thuế GTGT) (tỷ đồng)</t>
  </si>
  <si>
    <t>1.</t>
  </si>
  <si>
    <t>Chi phí QLDA không chịu thuế (Trường hợp thuê tư vấn QLDA bao gồm thuế cũng ko quá VAT=</t>
  </si>
  <si>
    <t>≤ 10</t>
  </si>
  <si>
    <t>2.</t>
  </si>
  <si>
    <t>Dự án trên biển, trên đảo (Không có đường bộ ra), dự án trải dài dọc tuyến biên giới, đặc biệt KK.. K=</t>
  </si>
  <si>
    <t>Công trình dân dụng</t>
  </si>
  <si>
    <t>3.</t>
  </si>
  <si>
    <t>Dự án trải dài từ 2 tỉnh trở lên … K=</t>
  </si>
  <si>
    <t>Công trình công nghiệp</t>
  </si>
  <si>
    <t>4.</t>
  </si>
  <si>
    <t>Chủ đầu tư tự quản lý K=</t>
  </si>
  <si>
    <t>Công trình giao thông</t>
  </si>
  <si>
    <t>5.</t>
  </si>
  <si>
    <r>
      <t xml:space="preserve">Trường hợp chi phí thiết bị </t>
    </r>
    <r>
      <rPr>
        <sz val="13"/>
        <color rgb="FFFF0000"/>
        <rFont val="Calibri"/>
        <family val="2"/>
      </rPr>
      <t>≥</t>
    </r>
    <r>
      <rPr>
        <sz val="13"/>
        <color rgb="FFFF0000"/>
        <rFont val="Times New Roman"/>
        <family val="1"/>
      </rPr>
      <t>50% tổng chi phí xây dựng và thiết bị thì K=</t>
    </r>
  </si>
  <si>
    <t>Công trình NN và PTNN</t>
  </si>
  <si>
    <t>Công trình hạ tầng kỹ thuật</t>
  </si>
  <si>
    <t>II.</t>
  </si>
  <si>
    <r>
      <t xml:space="preserve">CHI PHÍ LẬP BÁO CÁO NGHIÊN CỨU </t>
    </r>
    <r>
      <rPr>
        <b/>
        <u/>
        <sz val="13"/>
        <color rgb="FFFF0000"/>
        <rFont val="Times New Roman"/>
        <family val="1"/>
      </rPr>
      <t xml:space="preserve">TIỀN </t>
    </r>
    <r>
      <rPr>
        <b/>
        <sz val="13"/>
        <color theme="1"/>
        <rFont val="Times New Roman"/>
        <family val="1"/>
      </rPr>
      <t>KHẢ THI</t>
    </r>
  </si>
  <si>
    <t>≤ 15</t>
  </si>
  <si>
    <t>III.</t>
  </si>
  <si>
    <t>CHI PHÍ LẬP BÁO CÁO NGHIÊN CỨU KHẢ THI</t>
  </si>
  <si>
    <t>IV.</t>
  </si>
  <si>
    <r>
      <t xml:space="preserve">CHI PHÍ LẬP </t>
    </r>
    <r>
      <rPr>
        <b/>
        <u/>
        <sz val="13"/>
        <color rgb="FFFF0000"/>
        <rFont val="Times New Roman"/>
        <family val="1"/>
      </rPr>
      <t>THẨM TRA</t>
    </r>
    <r>
      <rPr>
        <b/>
        <sz val="13"/>
        <color rgb="FFFF0000"/>
        <rFont val="Times New Roman"/>
        <family val="1"/>
      </rPr>
      <t xml:space="preserve"> </t>
    </r>
    <r>
      <rPr>
        <b/>
        <sz val="13"/>
        <color theme="1"/>
        <rFont val="Times New Roman"/>
        <family val="1"/>
      </rPr>
      <t xml:space="preserve">BÁO CÁO NGHIÊN CỨU </t>
    </r>
    <r>
      <rPr>
        <b/>
        <u/>
        <sz val="13"/>
        <color rgb="FFFF0000"/>
        <rFont val="Times New Roman"/>
        <family val="1"/>
      </rPr>
      <t xml:space="preserve">TIỀN </t>
    </r>
    <r>
      <rPr>
        <b/>
        <sz val="13"/>
        <color theme="1"/>
        <rFont val="Times New Roman"/>
        <family val="1"/>
      </rPr>
      <t>KHẢ THI</t>
    </r>
  </si>
  <si>
    <t>V.</t>
  </si>
  <si>
    <r>
      <t xml:space="preserve">CHI PHÍ LẬP </t>
    </r>
    <r>
      <rPr>
        <b/>
        <u/>
        <sz val="13"/>
        <color rgb="FFFF0000"/>
        <rFont val="Times New Roman"/>
        <family val="1"/>
      </rPr>
      <t>THẨM TRA</t>
    </r>
    <r>
      <rPr>
        <b/>
        <sz val="13"/>
        <color rgb="FFFF0000"/>
        <rFont val="Times New Roman"/>
        <family val="1"/>
      </rPr>
      <t xml:space="preserve"> </t>
    </r>
    <r>
      <rPr>
        <b/>
        <sz val="13"/>
        <color theme="1"/>
        <rFont val="Times New Roman"/>
        <family val="1"/>
      </rPr>
      <t>BÁO CÁO NGHIÊN CỨU KHẢ THI</t>
    </r>
  </si>
  <si>
    <t>VI.1</t>
  </si>
  <si>
    <t>CHI PHÍ LẬP BÁO CÁO KINH TẾ KỸ THUẬT</t>
  </si>
  <si>
    <t>Chi phí xây dựng và thiết bị 
(chưa có thuế GTGT) (tỷ đồng)</t>
  </si>
  <si>
    <t>≤ 1</t>
  </si>
  <si>
    <t>Áp dụng cho các Dự án đầu tư xây dựng sử dụng cho mục đích t ôn giáo, Dự án đầu tư xây dựng mới, cải tạo, nâng cấp có tổng mức đầu tư không quá 20 tỷ đồng (không bao gồm chi phí bồi thường, giải phóng mặt bằng, tiền sử dụng đất), trừ dự án đầu tư xây dựng công trình di sản văn hoá thực hiện theo pháp luật về di sản văn hoá.</t>
  </si>
  <si>
    <t>Thông tư 08/2025/TT-BXD 
ngày 30/5/2025</t>
  </si>
  <si>
    <t>VI.12</t>
  </si>
  <si>
    <t>Loại công trình</t>
  </si>
  <si>
    <t>Chi phí xây dựng (chưa có thuế GTGT) (tỷ đồng)</t>
  </si>
  <si>
    <t>Áp dụng cho các dự án đầu tư xây dựng nhóm C nhằm mục đích bảo trì công trình xây dựng; Dự án nạo vét luồng hàng hải công cộng, đường thủy nội địa</t>
  </si>
  <si>
    <t>≤5</t>
  </si>
  <si>
    <t>Công trình dân dụng</t>
  </si>
  <si>
    <t>Công trình công nghiệp</t>
  </si>
  <si>
    <t>Công trình hạ tầng kỹ thuật</t>
  </si>
  <si>
    <t>VII.</t>
  </si>
  <si>
    <t>CHI PHÍ THIẾT KẾ (2 BƯỚC)</t>
  </si>
  <si>
    <t>Chi phí xây dựng (chưa có thuế GTGT) (tỷ đồng)</t>
  </si>
  <si>
    <t>Cấp công trình</t>
  </si>
  <si>
    <t>Cấp đặc biệt</t>
  </si>
  <si>
    <t>Cấp I</t>
  </si>
  <si>
    <t>Cấp II</t>
  </si>
  <si>
    <t>Cấp III</t>
  </si>
  <si>
    <t>Cấp IV</t>
  </si>
  <si>
    <r>
      <t xml:space="preserve">≤ </t>
    </r>
    <r>
      <rPr>
        <b/>
        <sz val="13"/>
        <color theme="1"/>
        <rFont val="Times New Roman"/>
        <family val="1"/>
      </rPr>
      <t>10</t>
    </r>
  </si>
  <si>
    <t>Công trình Công nghiệp</t>
  </si>
  <si>
    <t>Công trình Giao thông</t>
  </si>
  <si>
    <t>Công trình HTKT</t>
  </si>
  <si>
    <t>VIII.</t>
  </si>
  <si>
    <t>CHI PHÍ THẨM TRA THIẾT KẾ</t>
  </si>
  <si>
    <t>IX.</t>
  </si>
  <si>
    <t>CHI PHÍ THẨM TRA DỰ TOÁN</t>
  </si>
  <si>
    <t>X.</t>
  </si>
  <si>
    <t>CHI PHÍ LẬP HỒ SƠ MỜI THẦU, ĐÁNH GIÁ HỒ SƠ DỰ THẦU TƯ VẤN</t>
  </si>
  <si>
    <t>Chi phí tư vấn (chưa có thuế GTGT) trong dự toán gói thầu tư vấn 
(tỷ đồng)</t>
  </si>
  <si>
    <t>Tỷ lệ %</t>
  </si>
  <si>
    <t>XI.</t>
  </si>
  <si>
    <t>CHI PHÍ LẬP HSMT, ĐÁNH GIÁ HSDT THI CÔNG XÂY DỰNG</t>
  </si>
  <si>
    <t>Chi phí xây dựng (chưa có thuế GTGT) trong dự toán gói thầu
 thi công xây dựng (tỷ đồng)</t>
  </si>
  <si>
    <t>CHI PHÍ LẬP HSMT, ĐÁNH GIÁ HSDT MUA SẮM VẬT TƯ, THIẾT BỊ</t>
  </si>
  <si>
    <t>Chi phí vật tư, thiết bị (chưa có thuế GTGT) trong dự toán gói thầu
mua sắm vật tư, thiết bị (tỷ đồng)</t>
  </si>
  <si>
    <t>XII.</t>
  </si>
  <si>
    <t>CHI PHÍ GIÁM SÁT THI CÔNG</t>
  </si>
  <si>
    <t>XIII.</t>
  </si>
  <si>
    <t>CHI PHÍ GIÁM SÁT LẮP ĐẶT THIẾT BỊ</t>
  </si>
  <si>
    <t>Chi phí thiết bị (chưa có thuế GTGT) (tỷ đồng)</t>
  </si>
  <si>
    <t>XIV.</t>
  </si>
  <si>
    <t>CHI PHÍ GIÁM SÁT CÔNG TÁC KHẢO SÁT XÂY DỰNG</t>
  </si>
  <si>
    <t>Chi phí khảo sát xây dựng (chưa có thuế GTGT) trong dự toán gói thầu khảo sát xây dựng (tỷ đồng)</t>
  </si>
  <si>
    <t>XV.</t>
  </si>
  <si>
    <t>CHI PHÍ QUY ĐỔI VỐN ĐẦU TƯ XÂY DỰNG</t>
  </si>
  <si>
    <t>Giá trị tổng mức đầu tư (chưa có thuế GTGT) được duyệt (tỷ đồng)</t>
  </si>
  <si>
    <t>≤ 100</t>
  </si>
  <si>
    <t>≥ 10.000</t>
  </si>
  <si>
    <t>PHÍ THẨM ĐỊNH DỰ ÁN ĐẦU TƯ (TT 28/2023/TT-BTC ngày 12/5/2023)</t>
  </si>
  <si>
    <t>Tổng mức đầu tư dự án 
(tỷ đồng)</t>
  </si>
  <si>
    <t>≥10.000</t>
  </si>
  <si>
    <t>Tối đa 150tr</t>
  </si>
  <si>
    <t>CHI PHÍ THUỘC THÔNG TƯ 27/2023/TT-BTC NGÀY 12/5/2023)</t>
  </si>
  <si>
    <t>Số TT</t>
  </si>
  <si>
    <t>Chi phí xây dựng (chưa có thuế GTGT) trong dự toán công trình hoặc 
dự toán gói thầu được duyệt (tỷ đồng)</t>
  </si>
  <si>
    <t>≤15</t>
  </si>
  <si>
    <r>
      <rPr>
        <b/>
        <sz val="13"/>
        <color rgb="FF000000"/>
        <rFont val="Calibri"/>
        <family val="2"/>
      </rPr>
      <t>≥</t>
    </r>
    <r>
      <rPr>
        <b/>
        <sz val="13"/>
        <color rgb="FF000000"/>
        <rFont val="Times New Roman"/>
        <family val="1"/>
      </rPr>
      <t>8000</t>
    </r>
  </si>
  <si>
    <t>PHÍ THẨM ĐỊNH PHÊ DUYỆT THIẾT KẾ VỀ PC VÀ CC (TT 70/2025/TT-BTC ngày 01/7/2025)</t>
  </si>
  <si>
    <t>Tổng mức đầu tư 
(tỷ đồng)</t>
  </si>
  <si>
    <t>Đến 15</t>
  </si>
  <si>
    <t>Từ 10000 trở lên</t>
  </si>
  <si>
    <t>Tỷ lệ tính phí (%)</t>
  </si>
  <si>
    <t>Dự án, công trình hạ tầng kỹ thuật, công trình giao thông</t>
  </si>
  <si>
    <t>Dự án, công trình dầu khí, năng lượng, hóa chất</t>
  </si>
  <si>
    <t>Dự án, công trình dân dụng, công nghiệp khác</t>
  </si>
  <si>
    <t>Dự án, công trình khác</t>
  </si>
  <si>
    <t>Tối thiểu 500.000đ, tối đa 150 triệu đồng</t>
  </si>
  <si>
    <t>PHÍ THẨM ĐỊNH BÁO CÁO ĐÁNH GIÁ TÁC ĐỘNG MÔI TRƯỜNG (TT 38/2023/TT-BTC ngày 08/6/2023)</t>
  </si>
  <si>
    <t>Tổng vốn đầu tư</t>
  </si>
  <si>
    <r>
      <t>Mức phí đối với các Nhóm dự án </t>
    </r>
    <r>
      <rPr>
        <i/>
        <sz val="13"/>
        <color rgb="FF000000"/>
        <rFont val="Times New Roman"/>
        <family val="1"/>
      </rPr>
      <t>(triệu đồng)</t>
    </r>
  </si>
  <si>
    <t>(tỷ đồng)</t>
  </si>
  <si>
    <t xml:space="preserve"> Nhóm 1. Dự án công trình dân dụng.</t>
  </si>
  <si>
    <t>Đến 10</t>
  </si>
  <si>
    <t>Nhóm 2. Dự án hạ tầng kỹ thuật (trừ dự án giao thông).</t>
  </si>
  <si>
    <t>Trên 10 đến 20</t>
  </si>
  <si>
    <t>Nhóm 3. Dự án nông nghiệp, lâm nghiệp, thủy sản, thủy lợi.</t>
  </si>
  <si>
    <t>Trên 20 đến 50</t>
  </si>
  <si>
    <t>Nhóm 4. Dự án giao thông.</t>
  </si>
  <si>
    <t>Trên 50 đến 100</t>
  </si>
  <si>
    <t>Nhóm 5. Dự án công nghiệp.</t>
  </si>
  <si>
    <t>Trên 100 đến 200</t>
  </si>
  <si>
    <t>Nhóm 6. Dự án xử lý chất thải và cải thiện môi trường và các Dự án khác (không thuộc nhóm 1, 2, 3, 4, 5 nêu trên).</t>
  </si>
  <si>
    <t>Trên 200 đến 500</t>
  </si>
  <si>
    <t>Đối với các dự án thuộc từ 02 nhóm trở lên thì áp dụng mức phí của nhóm có mức thu cao nhất./.</t>
  </si>
  <si>
    <t>Trên 500 đến 1.000</t>
  </si>
  <si>
    <t>Trên 1.000 đến 1.500</t>
  </si>
  <si>
    <t>Trên 1.500 đến 2.000</t>
  </si>
  <si>
    <t>Trên 2.000 đến 3.000</t>
  </si>
  <si>
    <t>Trên 3.000 đến 5.000</t>
  </si>
  <si>
    <t>Trên 5.000 đến 7.000</t>
  </si>
  <si>
    <t>Trên 7.000</t>
  </si>
  <si>
    <t>CHI PHÍ KIỂM TOÁN; THẨM TRA, PHÊ DUYỆT QUYẾT TOÁN (NĐ 254/2025/NĐ-CP NGÀY 26/9/2025)</t>
  </si>
  <si>
    <t>Chi phí kiểm toán</t>
  </si>
  <si>
    <t>Giá trị cần thuê kiểm toán của dự án, dự án thành phần, tiểu dự án, công trình, hạng mục công trình độc lập (tỷ đồng)</t>
  </si>
  <si>
    <t>≤ 5</t>
  </si>
  <si>
    <t>Tỷ lệ định mức chi phí kiểm toán độc lập (%)</t>
  </si>
  <si>
    <t>Thẩm tra, phê duyệt QT</t>
  </si>
  <si>
    <t>Giá trị quyết toán do chủ đầu tư đề nghị phê duyệt của dự án, dự án thành phần, tiểu dự án, công trình, hạng mục công trình độc lập (tỷ đồng)</t>
  </si>
  <si>
    <t>Tỷ lệ định mức chi phí thẩm tra, phê duyệt quyết toán (%)</t>
  </si>
  <si>
    <t>CHI PHÍ THẨM ĐỊNH ĐỒ ÁN QUY HOẠCH (35/2023/TT-BTC NGÀY 31/5/2023)</t>
  </si>
  <si>
    <r>
      <t xml:space="preserve">Chi phí lập đồ án quy hoạch 
</t>
    </r>
    <r>
      <rPr>
        <sz val="12"/>
        <color rgb="FF000000"/>
        <rFont val="Times New Roman"/>
        <family val="1"/>
      </rPr>
      <t>(triệu đồng)</t>
    </r>
  </si>
  <si>
    <t>≤200</t>
  </si>
  <si>
    <r>
      <t xml:space="preserve">Mức thu phí </t>
    </r>
    <r>
      <rPr>
        <sz val="12"/>
        <color rgb="FF000000"/>
        <rFont val="Times New Roman"/>
        <family val="1"/>
      </rPr>
      <t>(tỷ lệ %)</t>
    </r>
  </si>
  <si>
    <r>
      <t>* G</t>
    </r>
    <r>
      <rPr>
        <vertAlign val="subscript"/>
        <sz val="12"/>
        <color theme="1"/>
        <rFont val="Times New Roman"/>
        <family val="1"/>
      </rPr>
      <t>XD</t>
    </r>
  </si>
  <si>
    <r>
      <t>* V</t>
    </r>
    <r>
      <rPr>
        <vertAlign val="subscript"/>
        <sz val="12"/>
        <color theme="1"/>
        <rFont val="Times New Roman"/>
        <family val="1"/>
      </rPr>
      <t>TM</t>
    </r>
  </si>
  <si>
    <r>
      <t>* V</t>
    </r>
    <r>
      <rPr>
        <vertAlign val="subscript"/>
        <sz val="12"/>
        <color theme="1"/>
        <rFont val="Times New Roman"/>
        <family val="1"/>
      </rPr>
      <t xml:space="preserve">TM </t>
    </r>
    <r>
      <rPr>
        <sz val="12"/>
        <color theme="1"/>
        <rFont val="Times New Roman"/>
        <family val="1"/>
      </rPr>
      <t>*50%</t>
    </r>
  </si>
  <si>
    <t>4.6</t>
  </si>
  <si>
    <t>4.7</t>
  </si>
  <si>
    <t>4.8</t>
  </si>
  <si>
    <t>4.9</t>
  </si>
  <si>
    <t>4.10</t>
  </si>
  <si>
    <t>4.11</t>
  </si>
  <si>
    <t>4.12</t>
  </si>
  <si>
    <t>4.13</t>
  </si>
  <si>
    <t>4.14</t>
  </si>
  <si>
    <t>4.15</t>
  </si>
  <si>
    <t>4.16</t>
  </si>
  <si>
    <t>4.17</t>
  </si>
  <si>
    <t>4.18</t>
  </si>
  <si>
    <t>4.19</t>
  </si>
  <si>
    <t>4.20</t>
  </si>
  <si>
    <t>4.21</t>
  </si>
  <si>
    <t>4.22</t>
  </si>
  <si>
    <t>4.23</t>
  </si>
  <si>
    <t>4.24</t>
  </si>
  <si>
    <t>4.25</t>
  </si>
  <si>
    <t>4.26</t>
  </si>
  <si>
    <t>5.1</t>
  </si>
  <si>
    <t>5.2</t>
  </si>
  <si>
    <t>5.3</t>
  </si>
  <si>
    <t>5.4</t>
  </si>
  <si>
    <t>5.5</t>
  </si>
  <si>
    <t>5.6</t>
  </si>
  <si>
    <t>5.7</t>
  </si>
  <si>
    <t>5.8</t>
  </si>
  <si>
    <t>5.9</t>
  </si>
  <si>
    <t>5.10</t>
  </si>
  <si>
    <t>5.11</t>
  </si>
  <si>
    <t>5.12</t>
  </si>
  <si>
    <t>5.13</t>
  </si>
  <si>
    <t>5.14</t>
  </si>
  <si>
    <t>Theo số liệu kiểm toán</t>
  </si>
  <si>
    <t>Số liệu thực hiện</t>
  </si>
  <si>
    <t>Nguyễn Thị Hương Lan</t>
  </si>
  <si>
    <t>4.27</t>
  </si>
  <si>
    <t>Lập quy hoạch, lập thiết kế bản vẽ thi công thiết bị công nghệ thông tin (bao gồm cả phần cứng và phần mềm) phục vụ khai thác bến số 1</t>
  </si>
  <si>
    <t>HĐ số 0403/2021/VNLĐV-KTD-SAVIS-HANOIMEDIA-PLC 
ngày 4/3/2021 (phần thiết kế)</t>
  </si>
  <si>
    <t>HĐ số 0403/2021/VNLĐV-KTD-SAVIS-HANOIMEDIA-PLC 
ngày 4/3/2021 (phần thi công)</t>
  </si>
  <si>
    <t>Xe nâng RSD</t>
  </si>
  <si>
    <t>Khảo sát địa hình</t>
  </si>
  <si>
    <r>
      <t>* (G</t>
    </r>
    <r>
      <rPr>
        <b/>
        <vertAlign val="subscript"/>
        <sz val="12"/>
        <color theme="1"/>
        <rFont val="Times New Roman"/>
        <family val="1"/>
      </rPr>
      <t>XD</t>
    </r>
    <r>
      <rPr>
        <b/>
        <sz val="12"/>
        <color theme="1"/>
        <rFont val="Times New Roman"/>
        <family val="1"/>
      </rPr>
      <t>+G</t>
    </r>
    <r>
      <rPr>
        <b/>
        <vertAlign val="subscript"/>
        <sz val="12"/>
        <color theme="1"/>
        <rFont val="Times New Roman"/>
        <family val="1"/>
      </rPr>
      <t>TB</t>
    </r>
    <r>
      <rPr>
        <b/>
        <sz val="12"/>
        <color theme="1"/>
        <rFont val="Times New Roman"/>
        <family val="1"/>
      </rPr>
      <t>)</t>
    </r>
  </si>
  <si>
    <r>
      <t>* (G</t>
    </r>
    <r>
      <rPr>
        <vertAlign val="subscript"/>
        <sz val="12"/>
        <color theme="1"/>
        <rFont val="Times New Roman"/>
        <family val="1"/>
      </rPr>
      <t>XD</t>
    </r>
    <r>
      <rPr>
        <sz val="12"/>
        <color theme="1"/>
        <rFont val="Times New Roman"/>
        <family val="1"/>
      </rPr>
      <t>+G</t>
    </r>
    <r>
      <rPr>
        <vertAlign val="subscript"/>
        <sz val="12"/>
        <color theme="1"/>
        <rFont val="Times New Roman"/>
        <family val="1"/>
      </rPr>
      <t>TB</t>
    </r>
    <r>
      <rPr>
        <sz val="12"/>
        <color theme="1"/>
        <rFont val="Times New Roman"/>
        <family val="1"/>
      </rPr>
      <t>)*36%</t>
    </r>
  </si>
  <si>
    <r>
      <t>*G</t>
    </r>
    <r>
      <rPr>
        <vertAlign val="subscript"/>
        <sz val="12"/>
        <color theme="1"/>
        <rFont val="Times New Roman"/>
        <family val="1"/>
      </rPr>
      <t>XD</t>
    </r>
  </si>
  <si>
    <r>
      <t>*G</t>
    </r>
    <r>
      <rPr>
        <vertAlign val="subscript"/>
        <sz val="12"/>
        <color theme="1"/>
        <rFont val="Times New Roman"/>
        <family val="1"/>
      </rPr>
      <t>TB</t>
    </r>
  </si>
  <si>
    <r>
      <t>*V</t>
    </r>
    <r>
      <rPr>
        <vertAlign val="subscript"/>
        <sz val="12"/>
        <color theme="1"/>
        <rFont val="Times New Roman"/>
        <family val="1"/>
      </rPr>
      <t>TM</t>
    </r>
  </si>
  <si>
    <r>
      <t>*G</t>
    </r>
    <r>
      <rPr>
        <vertAlign val="subscript"/>
        <sz val="12"/>
        <color theme="1"/>
        <rFont val="Times New Roman"/>
        <family val="1"/>
      </rPr>
      <t>GSXD</t>
    </r>
  </si>
  <si>
    <r>
      <t>*V</t>
    </r>
    <r>
      <rPr>
        <vertAlign val="subscript"/>
        <sz val="12"/>
        <color theme="1"/>
        <rFont val="Times New Roman"/>
        <family val="1"/>
      </rPr>
      <t>TM</t>
    </r>
    <r>
      <rPr>
        <sz val="12"/>
        <color theme="1"/>
        <rFont val="Times New Roman"/>
        <family val="1"/>
      </rPr>
      <t>*50%</t>
    </r>
  </si>
  <si>
    <t>Dự phòng phát sinh khối lượng</t>
  </si>
  <si>
    <t>Dự phòng trượt giá</t>
  </si>
  <si>
    <r>
      <t>G</t>
    </r>
    <r>
      <rPr>
        <vertAlign val="subscript"/>
        <sz val="12"/>
        <color theme="1"/>
        <rFont val="Times New Roman"/>
        <family val="1"/>
      </rPr>
      <t>XD</t>
    </r>
  </si>
  <si>
    <r>
      <t>G</t>
    </r>
    <r>
      <rPr>
        <vertAlign val="subscript"/>
        <sz val="12"/>
        <color theme="1"/>
        <rFont val="Times New Roman"/>
        <family val="1"/>
      </rPr>
      <t>TB</t>
    </r>
  </si>
  <si>
    <r>
      <t>G</t>
    </r>
    <r>
      <rPr>
        <vertAlign val="subscript"/>
        <sz val="12"/>
        <color theme="1"/>
        <rFont val="Times New Roman"/>
        <family val="1"/>
      </rPr>
      <t>QLDA+TV+K</t>
    </r>
  </si>
  <si>
    <r>
      <t>G</t>
    </r>
    <r>
      <rPr>
        <vertAlign val="subscript"/>
        <sz val="12"/>
        <color theme="1"/>
        <rFont val="Times New Roman"/>
        <family val="1"/>
      </rPr>
      <t>DP</t>
    </r>
    <r>
      <rPr>
        <sz val="12"/>
        <color theme="1"/>
        <rFont val="Times New Roman"/>
        <family val="1"/>
      </rPr>
      <t xml:space="preserve"> = G</t>
    </r>
    <r>
      <rPr>
        <vertAlign val="subscript"/>
        <sz val="12"/>
        <color theme="1"/>
        <rFont val="Times New Roman"/>
        <family val="1"/>
      </rPr>
      <t>DP1</t>
    </r>
    <r>
      <rPr>
        <sz val="12"/>
        <color theme="1"/>
        <rFont val="Times New Roman"/>
        <family val="1"/>
      </rPr>
      <t xml:space="preserve"> + G</t>
    </r>
    <r>
      <rPr>
        <vertAlign val="subscript"/>
        <sz val="12"/>
        <color theme="1"/>
        <rFont val="Times New Roman"/>
        <family val="1"/>
      </rPr>
      <t>DP2</t>
    </r>
    <r>
      <rPr>
        <sz val="12"/>
        <color theme="1"/>
        <rFont val="Times New Roman"/>
        <family val="1"/>
      </rPr>
      <t xml:space="preserve"> =</t>
    </r>
  </si>
  <si>
    <t>I. Dự phòng cho khối lượng công việc phát sinh (Gdp1)</t>
  </si>
  <si>
    <t>II. Dự phòng cho yếu tố trượt giá (Gdp2)</t>
  </si>
  <si>
    <t>T: Độ dài thời gian thi công xây dựng công trình (năm);</t>
  </si>
  <si>
    <t>t: Số thứ tự năm phân bổ vốn thực hiện dự án (t=1÷T);</t>
  </si>
  <si>
    <r>
      <t>V</t>
    </r>
    <r>
      <rPr>
        <vertAlign val="subscript"/>
        <sz val="12"/>
        <color theme="1"/>
        <rFont val="Times New Roman"/>
        <family val="1"/>
      </rPr>
      <t>t</t>
    </r>
    <r>
      <rPr>
        <sz val="12"/>
        <color theme="1"/>
        <rFont val="Times New Roman"/>
        <family val="1"/>
      </rPr>
      <t>: Vốn đầu tư dự kiến thực hiện trong năm thứ t;</t>
    </r>
  </si>
  <si>
    <r>
      <t>I</t>
    </r>
    <r>
      <rPr>
        <vertAlign val="subscript"/>
        <sz val="12"/>
        <color theme="1"/>
        <rFont val="Times New Roman"/>
        <family val="1"/>
      </rPr>
      <t>XDCTbq</t>
    </r>
    <r>
      <rPr>
        <sz val="12"/>
        <color theme="1"/>
        <rFont val="Times New Roman"/>
        <family val="1"/>
      </rPr>
      <t>: Mức độ trượt giá bình quân tính;</t>
    </r>
  </si>
  <si>
    <t>BẢNG 1: PHÂN BỔ VỐN ĐẦU TƯ THEO TIẾN ĐỘ THỰC HIỆN</t>
  </si>
  <si>
    <t>Nội dung</t>
  </si>
  <si>
    <t>Tiến độ thực hiện dự án (năm)</t>
  </si>
  <si>
    <t>Năm 2025</t>
  </si>
  <si>
    <t>Năm 2026</t>
  </si>
  <si>
    <t>Năm 2027</t>
  </si>
  <si>
    <t>Năm 2028</t>
  </si>
  <si>
    <t>Vốn phân bổ (ngđ đồng)</t>
  </si>
  <si>
    <t>Chỉ số giá các năm (Năm 2021=100)</t>
  </si>
  <si>
    <t>Năm 2021</t>
  </si>
  <si>
    <t>Năm 2022</t>
  </si>
  <si>
    <t>Năm 2023</t>
  </si>
  <si>
    <t>Năm 2024</t>
  </si>
  <si>
    <t>Chỉ số giá xây dựng (theo công bố của Sở Xây dựng Hải Phòng)</t>
  </si>
  <si>
    <t>Hệ số trượt giá (chỉ số giá năm đó chia cho chỉ số giá năm liền trước)</t>
  </si>
  <si>
    <t>Mức độ trượt giá trung bình</t>
  </si>
  <si>
    <t>BẢNG 3: TÍNH CHI PHÍ DỰ PHÒNG CHO YẾU TỐ TRƯỢT GIÁ</t>
  </si>
  <si>
    <t>Chi phí thực hiện dự án theo tiến độ chưa có trượt giá</t>
  </si>
  <si>
    <t>Trượt giá từng năm</t>
  </si>
  <si>
    <r>
      <t>Trượt giá tích luỹ (G</t>
    </r>
    <r>
      <rPr>
        <vertAlign val="subscript"/>
        <sz val="12"/>
        <color theme="1"/>
        <rFont val="Times New Roman"/>
        <family val="1"/>
      </rPr>
      <t>DP2</t>
    </r>
    <r>
      <rPr>
        <sz val="12"/>
        <color theme="1"/>
        <rFont val="Times New Roman"/>
        <family val="1"/>
      </rPr>
      <t>)</t>
    </r>
  </si>
  <si>
    <t>Cầu cảng</t>
  </si>
  <si>
    <t>Hợp đồng số 317/2026/VIMCĐV-CMB ngày 17/3/2026</t>
  </si>
  <si>
    <t>Phao bao hiệu (Di dời)</t>
  </si>
  <si>
    <t xml:space="preserve">Bãi container </t>
  </si>
  <si>
    <t>Kè san lấp tạo bãi</t>
  </si>
  <si>
    <t>Kè loại 1 (Kè hạ lưu)</t>
  </si>
  <si>
    <t>Kè loại 2 (Kè đường sau cảng)</t>
  </si>
  <si>
    <t>Chi phí áp dụng BIM</t>
  </si>
  <si>
    <t>Tường rào xây mới</t>
  </si>
  <si>
    <t>Tường rào hiện hữu (phá dỡ)</t>
  </si>
  <si>
    <t>(10)</t>
  </si>
  <si>
    <t xml:space="preserve">Công bố của Petrolimex thời điểm lập dự án </t>
  </si>
  <si>
    <t>Container</t>
  </si>
  <si>
    <t>1000 tấn</t>
  </si>
  <si>
    <t>1000 TEUs</t>
  </si>
  <si>
    <t>Xuất khẩu</t>
  </si>
  <si>
    <t>Nhâp khẩu</t>
  </si>
  <si>
    <t>Thời gian</t>
  </si>
  <si>
    <t>Con’t có hàng</t>
  </si>
  <si>
    <t>Con’t rỗng</t>
  </si>
  <si>
    <t>Con’t lạnh</t>
  </si>
  <si>
    <t>Con’t xuất</t>
  </si>
  <si>
    <t>Con’t nhập</t>
  </si>
  <si>
    <t>Con’t 20’</t>
  </si>
  <si>
    <t>Con’t 40’</t>
  </si>
  <si>
    <t>teus</t>
  </si>
  <si>
    <t>chiếc</t>
  </si>
  <si>
    <t>HÀNG HÓA QUA CẢNG 03 NĂM GẦN NHẤT</t>
  </si>
  <si>
    <t>NĐ</t>
  </si>
  <si>
    <t xml:space="preserve">Tổng lượng 
hàng qua cảng </t>
  </si>
  <si>
    <t>Làm tròn</t>
  </si>
  <si>
    <t>Thời gian hoàn vốn  chiết khấu</t>
  </si>
  <si>
    <r>
      <t>T</t>
    </r>
    <r>
      <rPr>
        <vertAlign val="subscript"/>
        <sz val="12"/>
        <rFont val="Times New Roman"/>
        <family val="1"/>
      </rPr>
      <t>CK</t>
    </r>
  </si>
  <si>
    <t>Quyết định số 38/2024/QĐ-VIMCDV ngày 02/02/2024</t>
  </si>
  <si>
    <t>Quyết định số 39/2024/QĐ-VIMCDV ngày 02/02/2024</t>
  </si>
  <si>
    <t>Quyết định số 09/2026/QĐ-VIMCDV ngày 03/02/2026</t>
  </si>
  <si>
    <t>XD+TB</t>
  </si>
  <si>
    <t>QLDA+TV+K</t>
  </si>
  <si>
    <t>Tỉ giá VCB 
ngày 28/4/2026</t>
  </si>
  <si>
    <t>BẢNG TÍNH CHI PHÍ DỰ PHÒNG - BƯỚC 2</t>
  </si>
  <si>
    <t>Tỷ lệ phân bổ vốn (%)</t>
  </si>
  <si>
    <t>BẢNG 2: TÍNH MỨC ĐỘ TRƯỢT GIÁ BÌNH QUÂN</t>
  </si>
  <si>
    <t>TỔNG HỢP DỰ KIẾN TIẾN ĐỘ GIẢI NGÂN</t>
  </si>
  <si>
    <t>Nhà bảo vệ, nhà để xe, phòng thủ tục, nhà vệ sinh</t>
  </si>
  <si>
    <t xml:space="preserve">Đường, bãi , sân các loại </t>
  </si>
  <si>
    <t>Chi phí XD+TB</t>
  </si>
  <si>
    <t>Chi phí QLDA+TV+K</t>
  </si>
  <si>
    <t>Dự phòng phí</t>
  </si>
  <si>
    <t xml:space="preserve">Cầu, kè </t>
  </si>
  <si>
    <t>TĐT</t>
  </si>
  <si>
    <t>Thời gian
khấu hao</t>
  </si>
  <si>
    <t>(5)=(4)-(3)</t>
  </si>
  <si>
    <r>
      <t>Bảng 1</t>
    </r>
    <r>
      <rPr>
        <b/>
        <sz val="12"/>
        <rFont val="Times New Roman"/>
        <family val="1"/>
      </rPr>
      <t>: TỔNG HỢP TỔNG MỨC ĐẦU TƯ ĐƯỢC DUYỆT VÀ ĐIỀU CHỈNH - GIAI ĐOẠN 1</t>
    </r>
  </si>
  <si>
    <t>Dự án điều chỉnh</t>
  </si>
  <si>
    <t>Dự án duyệt theo
Quyết định số 
09/QĐ-HĐQT 
ngày 10/3/2015</t>
  </si>
  <si>
    <t>Theo số liệu thực tế đã thực hiện</t>
  </si>
  <si>
    <t>Điện</t>
  </si>
  <si>
    <t>Trọng tải</t>
  </si>
  <si>
    <t>Hệ số 
tăng lương</t>
  </si>
  <si>
    <t>Hệ số 
tăng giá điện</t>
  </si>
  <si>
    <t>Hệ số 
tăng các chi phí còn lại</t>
  </si>
  <si>
    <t>Tỷ lệ hàng qua cảng</t>
  </si>
  <si>
    <t>Chi phí lương</t>
  </si>
  <si>
    <t>Vị trị chức chanh</t>
  </si>
  <si>
    <t>Số lao động</t>
  </si>
  <si>
    <t>Lương 
bình quân 
theo vị trí</t>
  </si>
  <si>
    <t>Lương tháng</t>
  </si>
  <si>
    <t>Tổng quỹ lương</t>
  </si>
  <si>
    <t>Lương 
cơ bản</t>
  </si>
  <si>
    <t>Các khoản trích nộp</t>
  </si>
  <si>
    <t>Công đoàn 2%</t>
  </si>
  <si>
    <t>Bảo hiểm 21,5%</t>
  </si>
  <si>
    <t>Ban điều hành công ty</t>
  </si>
  <si>
    <t>Tài chính Kế toán</t>
  </si>
  <si>
    <t>Tổ chức Hành chính</t>
  </si>
  <si>
    <t>Kỹ thuật Dự án</t>
  </si>
  <si>
    <t>Kinh doanh</t>
  </si>
  <si>
    <t>Thủ tục</t>
  </si>
  <si>
    <t>Trực ban, chỉ đạo tàu bãi</t>
  </si>
  <si>
    <t>Giao nhận</t>
  </si>
  <si>
    <t>Lái cẩu</t>
  </si>
  <si>
    <t>Lái xe nâng</t>
  </si>
  <si>
    <t>Lái xe đầu kéo</t>
  </si>
  <si>
    <t>Tộng cộng</t>
  </si>
  <si>
    <t>QC</t>
  </si>
  <si>
    <t>RSD</t>
  </si>
  <si>
    <t>ĐK</t>
  </si>
  <si>
    <t>Tỷ lệ đảm nhận</t>
  </si>
  <si>
    <t>Tỷ lệ thuê</t>
  </si>
  <si>
    <t>Theo Teus</t>
  </si>
  <si>
    <t>Theo cont</t>
  </si>
  <si>
    <t>Hàng</t>
  </si>
  <si>
    <t>Rỗng</t>
  </si>
  <si>
    <t xml:space="preserve">Tỷ lệ </t>
  </si>
  <si>
    <t>2.1</t>
  </si>
  <si>
    <t>Đối với cont 20"</t>
  </si>
  <si>
    <t>1.000đ/cont</t>
  </si>
  <si>
    <t>2.2</t>
  </si>
  <si>
    <t>2.3</t>
  </si>
  <si>
    <t>2.4</t>
  </si>
  <si>
    <t>II.1</t>
  </si>
  <si>
    <r>
      <t xml:space="preserve">Tàu </t>
    </r>
    <r>
      <rPr>
        <sz val="12"/>
        <rFont val="Symbol"/>
        <family val="1"/>
        <charset val="2"/>
      </rPr>
      <t>«</t>
    </r>
    <r>
      <rPr>
        <sz val="12"/>
        <rFont val="Times New Roman"/>
        <family val="1"/>
      </rPr>
      <t xml:space="preserve"> Ô tô</t>
    </r>
  </si>
  <si>
    <r>
      <t xml:space="preserve">Tàu </t>
    </r>
    <r>
      <rPr>
        <sz val="12"/>
        <rFont val="Symbol"/>
        <family val="1"/>
        <charset val="2"/>
      </rPr>
      <t>«</t>
    </r>
    <r>
      <rPr>
        <sz val="12"/>
        <rFont val="Times New Roman"/>
        <family val="1"/>
      </rPr>
      <t xml:space="preserve"> bãi</t>
    </r>
  </si>
  <si>
    <r>
      <t xml:space="preserve">Bãi </t>
    </r>
    <r>
      <rPr>
        <sz val="12"/>
        <rFont val="Symbol"/>
        <family val="1"/>
        <charset val="2"/>
      </rPr>
      <t>«</t>
    </r>
    <r>
      <rPr>
        <sz val="12"/>
        <rFont val="Times New Roman"/>
        <family val="1"/>
      </rPr>
      <t xml:space="preserve"> Ô tô</t>
    </r>
  </si>
  <si>
    <t>II.2</t>
  </si>
  <si>
    <t>Đối với cont 40"</t>
  </si>
  <si>
    <t>Số lượng cần (Chiếc)</t>
  </si>
  <si>
    <t>Số lượng mua
(Chiếc)</t>
  </si>
  <si>
    <t>03 năm tăng một lần</t>
  </si>
  <si>
    <t>Chi phí điện</t>
  </si>
  <si>
    <t>Các chi phí khác</t>
  </si>
  <si>
    <t>QĐ 2256/QĐ-BTC 12/3/2015</t>
  </si>
  <si>
    <t>QĐ 4495/QĐ-BTC 30/11/2017</t>
  </si>
  <si>
    <t>QĐ 648/QĐ-BTC 20/3/2019</t>
  </si>
  <si>
    <t>QĐ 2941/QĐ-BCT 8/11/2023</t>
  </si>
  <si>
    <t>QĐ 2699/QĐ-BCT 11/10/2024</t>
  </si>
  <si>
    <t>QĐ 1279/QĐ-BCT 9/5/2025</t>
  </si>
  <si>
    <t>Mức tăng</t>
  </si>
  <si>
    <t>Bình quân chỉ số CPI 
5 năm gần nhất</t>
  </si>
  <si>
    <t>02 năm tăng một lần</t>
  </si>
  <si>
    <t>Tỷ lệ 
hàng 
năm</t>
  </si>
  <si>
    <t>Lượt xe 
đầu kéo</t>
  </si>
  <si>
    <t>Tb cần</t>
  </si>
  <si>
    <t>TB</t>
  </si>
  <si>
    <t>Sản lượng
/chiếc</t>
  </si>
  <si>
    <t>20''</t>
  </si>
  <si>
    <t>40''</t>
  </si>
  <si>
    <t>QC (Tỷ lệ DT tại cầu)</t>
  </si>
  <si>
    <t>RSD (Ngđ/cont)</t>
  </si>
  <si>
    <t>ĐK (Ngđ/
chuyến)</t>
  </si>
  <si>
    <r>
      <t>Bảng 9</t>
    </r>
    <r>
      <rPr>
        <b/>
        <sz val="12"/>
        <color theme="1"/>
        <rFont val="Times New Roman"/>
        <family val="1"/>
      </rPr>
      <t>: TÍNH TOÁN NGUỒN TRẢ NỢ VÀ CÂN BẰNG KHẢ NĂNG TRẢ NỢ</t>
    </r>
  </si>
  <si>
    <t>Tăng giá thuê thiết bị</t>
  </si>
  <si>
    <r>
      <t>Bảng 2.1</t>
    </r>
    <r>
      <rPr>
        <b/>
        <sz val="12"/>
        <color theme="1"/>
        <rFont val="Times New Roman"/>
        <family val="1"/>
      </rPr>
      <t>: CHI TIẾT TỔNG MỨC ĐẦU TƯ ĐƯỢC DUYỆT VÀ ĐIỀU CHỈNH - BƯỚC 1</t>
    </r>
  </si>
  <si>
    <r>
      <t>Bảng 2.2</t>
    </r>
    <r>
      <rPr>
        <b/>
        <sz val="12"/>
        <color theme="1"/>
        <rFont val="Times New Roman"/>
        <family val="1"/>
      </rPr>
      <t>: CHI PHÍ QLDA, TƯ VẤN ĐẦU TƯ, CHI PHÍ KHÁC - BƯỚC 1</t>
    </r>
  </si>
  <si>
    <r>
      <t>Bảng 2.3</t>
    </r>
    <r>
      <rPr>
        <b/>
        <sz val="12"/>
        <color theme="1"/>
        <rFont val="Times New Roman"/>
        <family val="1"/>
      </rPr>
      <t xml:space="preserve">: CHI PHÍ LÃI VAY 
VÀ TRẢ NỢ GỐC - BƯỚC 1 </t>
    </r>
  </si>
  <si>
    <r>
      <rPr>
        <b/>
        <u/>
        <sz val="12"/>
        <color theme="1"/>
        <rFont val="Times New Roman"/>
        <family val="1"/>
      </rPr>
      <t>Bảng 2.4</t>
    </r>
    <r>
      <rPr>
        <b/>
        <sz val="12"/>
        <color theme="1"/>
        <rFont val="Times New Roman"/>
        <family val="1"/>
      </rPr>
      <t>: TỔNG MỨC ĐẦU TƯ - BƯỚC 2</t>
    </r>
  </si>
  <si>
    <r>
      <t>Bảng 2.5</t>
    </r>
    <r>
      <rPr>
        <b/>
        <sz val="12"/>
        <rFont val="Times New Roman"/>
        <family val="1"/>
      </rPr>
      <t>: CHI PHÍ LÃI VAY VÀ TRẢ NỢ GỐC - BƯỚC 2</t>
    </r>
  </si>
  <si>
    <r>
      <t>Bảng 3</t>
    </r>
    <r>
      <rPr>
        <b/>
        <sz val="12"/>
        <color theme="1"/>
        <rFont val="Times New Roman"/>
        <family val="1"/>
      </rPr>
      <t>: TỔNG HỢP DOANH THU</t>
    </r>
  </si>
  <si>
    <r>
      <t>Bảng 3.2</t>
    </r>
    <r>
      <rPr>
        <b/>
        <sz val="12"/>
        <rFont val="Times New Roman"/>
        <family val="1"/>
      </rPr>
      <t>: GIÁ CƯỚC ÁP DỤNG</t>
    </r>
  </si>
  <si>
    <r>
      <t>Bảng 3.5</t>
    </r>
    <r>
      <rPr>
        <b/>
        <sz val="12"/>
        <color theme="1"/>
        <rFont val="Times New Roman"/>
        <family val="1"/>
      </rPr>
      <t>: CƯỚC PHÍ CẦU BẾN</t>
    </r>
  </si>
  <si>
    <r>
      <t>Bảng 4</t>
    </r>
    <r>
      <rPr>
        <b/>
        <sz val="12"/>
        <color theme="1"/>
        <rFont val="Times New Roman"/>
        <family val="1"/>
      </rPr>
      <t>: CHI PHÍ HÀNG NĂM</t>
    </r>
  </si>
  <si>
    <r>
      <rPr>
        <b/>
        <u/>
        <sz val="12"/>
        <rFont val="Times New Roman"/>
        <family val="1"/>
      </rPr>
      <t>Bảng 4.1</t>
    </r>
    <r>
      <rPr>
        <b/>
        <sz val="12"/>
        <rFont val="Times New Roman"/>
        <family val="1"/>
      </rPr>
      <t>: QUỸ LƯƠNG VÀ CÁC KHOẢN TRÍCH THEO LƯƠNG</t>
    </r>
  </si>
  <si>
    <r>
      <t>Bảng 4.2</t>
    </r>
    <r>
      <rPr>
        <b/>
        <sz val="12"/>
        <rFont val="Times New Roman"/>
        <family val="1"/>
      </rPr>
      <t>: TRÍCH KHẤU HAO TÀI SẢN CỐ ĐỊNH</t>
    </r>
  </si>
  <si>
    <r>
      <t>Bảng 5</t>
    </r>
    <r>
      <rPr>
        <b/>
        <sz val="12"/>
        <color theme="1"/>
        <rFont val="Times New Roman"/>
        <family val="1"/>
      </rPr>
      <t>: LỢI  NHUẬN HÀNG NĂM</t>
    </r>
  </si>
  <si>
    <r>
      <t>Bảng 6</t>
    </r>
    <r>
      <rPr>
        <b/>
        <sz val="12"/>
        <rFont val="Times New Roman"/>
        <family val="1"/>
      </rPr>
      <t>: CHỈ TIÊU HIỆU QỦA TÀI CHÍNH</t>
    </r>
  </si>
  <si>
    <t>Thuế 
TNDN</t>
  </si>
  <si>
    <r>
      <t>Bảng 8</t>
    </r>
    <r>
      <rPr>
        <b/>
        <sz val="12"/>
        <color theme="1"/>
        <rFont val="Times New Roman"/>
        <family val="1"/>
      </rPr>
      <t>: THÔNG SỐ TÍNH TOÁN</t>
    </r>
  </si>
  <si>
    <t>Tăng hàng năm</t>
  </si>
  <si>
    <t>Tham khảo thực tế</t>
  </si>
  <si>
    <t>Tham khảo 5 kỳ gần nhất</t>
  </si>
  <si>
    <r>
      <t>Bảng 7</t>
    </r>
    <r>
      <rPr>
        <b/>
        <sz val="12"/>
        <rFont val="Times New Roman"/>
        <family val="1"/>
      </rPr>
      <t>: TỔNG HỢP CHỈ TIÊU HIỆU QỦA</t>
    </r>
  </si>
  <si>
    <t xml:space="preserve"> -Tỉ suất chiết khấu r=</t>
  </si>
  <si>
    <t xml:space="preserve"> -Tỉ suất sinh lợi nội tại IRR=</t>
  </si>
  <si>
    <t xml:space="preserve"> -Giá trị hiện tại thuần NPV=</t>
  </si>
  <si>
    <t>2019~2021</t>
  </si>
  <si>
    <t>DA duyệt</t>
  </si>
  <si>
    <t>Lương và các khoản trích theo lương</t>
  </si>
  <si>
    <t>Thời gian miễn lưu cont thường</t>
  </si>
  <si>
    <t>Ngày</t>
  </si>
  <si>
    <t>Hàng XNK</t>
  </si>
  <si>
    <t>Cont 
lạnh 
40"</t>
  </si>
  <si>
    <t>Hàng NĐ</t>
  </si>
  <si>
    <t>Cont có hàng thường lưu bãi</t>
  </si>
  <si>
    <t>Conlạnh lưu bãi</t>
  </si>
  <si>
    <t>Cont rỗng lưu bãi</t>
  </si>
  <si>
    <t>Cont</t>
  </si>
  <si>
    <t>Cont hàng 
thường lưu bãi</t>
  </si>
  <si>
    <t>Cont lạnh
 lưu bãi</t>
  </si>
  <si>
    <t>Cont rỗng 
lưu bãi</t>
  </si>
  <si>
    <t>Theo Teu</t>
  </si>
  <si>
    <t>20"</t>
  </si>
  <si>
    <t>40"</t>
  </si>
  <si>
    <t>Doanh thu
 bx tại 
cầu tàu</t>
  </si>
  <si>
    <t>Giá trị 
còn lại 
sau KH</t>
  </si>
  <si>
    <t xml:space="preserve">Chi phí 
đầu tư 
ban đầu </t>
  </si>
  <si>
    <t>2019
-2021</t>
  </si>
  <si>
    <t>Hàng XNK (40%)</t>
  </si>
  <si>
    <t>Hàng NĐ (60%)</t>
  </si>
  <si>
    <t>Tổng 
hàng 
hóa 
qua 
cảng 
(Teus)</t>
  </si>
  <si>
    <r>
      <rPr>
        <b/>
        <u/>
        <sz val="12"/>
        <color theme="1"/>
        <rFont val="Times New Roman"/>
        <family val="1"/>
      </rPr>
      <t>Bảng 3.1</t>
    </r>
    <r>
      <rPr>
        <b/>
        <sz val="12"/>
        <color theme="1"/>
        <rFont val="Times New Roman"/>
        <family val="1"/>
      </rPr>
      <t>: DỰ KIẾN HÀNG HÓA QUA CẢNG</t>
    </r>
  </si>
  <si>
    <r>
      <rPr>
        <b/>
        <u/>
        <sz val="12"/>
        <rFont val="Times New Roman"/>
        <family val="1"/>
      </rPr>
      <t>Bảng 2</t>
    </r>
    <r>
      <rPr>
        <b/>
        <sz val="12"/>
        <rFont val="Times New Roman"/>
        <family val="1"/>
      </rPr>
      <t>: TỔNG HỢP TỔNG MỨC ĐẦU TƯ - GIAI ĐOẠN 1</t>
    </r>
  </si>
  <si>
    <t>Chi phí nhân công thuê ngoài</t>
  </si>
  <si>
    <t>Chi phí 
thuê 
thiết bị</t>
  </si>
  <si>
    <t>Chi phí sửa chữa cẩu thuê ngoài</t>
  </si>
  <si>
    <r>
      <t>Bảng 3.3</t>
    </r>
    <r>
      <rPr>
        <b/>
        <sz val="12"/>
        <rFont val="Times New Roman"/>
        <family val="1"/>
      </rPr>
      <t>: DOANH THU  CONTAINER 20"</t>
    </r>
  </si>
  <si>
    <r>
      <t xml:space="preserve">Tàu </t>
    </r>
    <r>
      <rPr>
        <b/>
        <sz val="12"/>
        <rFont val="Symbol"/>
        <family val="1"/>
        <charset val="2"/>
      </rPr>
      <t>«</t>
    </r>
    <r>
      <rPr>
        <b/>
        <sz val="12"/>
        <rFont val="Times New Roman"/>
        <family val="1"/>
      </rPr>
      <t xml:space="preserve"> Ô tô</t>
    </r>
  </si>
  <si>
    <r>
      <t xml:space="preserve">Tàu </t>
    </r>
    <r>
      <rPr>
        <b/>
        <sz val="12"/>
        <rFont val="Symbol"/>
        <family val="1"/>
        <charset val="2"/>
      </rPr>
      <t>«</t>
    </r>
    <r>
      <rPr>
        <b/>
        <sz val="12"/>
        <rFont val="Times New Roman"/>
        <family val="1"/>
      </rPr>
      <t xml:space="preserve"> bãi</t>
    </r>
  </si>
  <si>
    <r>
      <t xml:space="preserve">Bãi </t>
    </r>
    <r>
      <rPr>
        <b/>
        <sz val="12"/>
        <rFont val="Symbol"/>
        <family val="1"/>
        <charset val="2"/>
      </rPr>
      <t>«</t>
    </r>
    <r>
      <rPr>
        <b/>
        <sz val="12"/>
        <rFont val="Times New Roman"/>
        <family val="1"/>
      </rPr>
      <t xml:space="preserve"> Ô tô</t>
    </r>
  </si>
  <si>
    <r>
      <t xml:space="preserve">Bãi </t>
    </r>
    <r>
      <rPr>
        <b/>
        <sz val="12"/>
        <rFont val="Symbol"/>
        <family val="1"/>
        <charset val="2"/>
      </rPr>
      <t>«</t>
    </r>
    <r>
      <rPr>
        <b/>
        <sz val="12"/>
        <rFont val="Times New Roman"/>
        <family val="1"/>
      </rPr>
      <t xml:space="preserve"> Ô tô (Khách hàng truyền thống)</t>
    </r>
  </si>
  <si>
    <r>
      <t xml:space="preserve">Bãi </t>
    </r>
    <r>
      <rPr>
        <b/>
        <sz val="12"/>
        <rFont val="Symbol"/>
        <family val="1"/>
        <charset val="2"/>
      </rPr>
      <t>«</t>
    </r>
    <r>
      <rPr>
        <b/>
        <sz val="12"/>
        <rFont val="Times New Roman"/>
        <family val="1"/>
      </rPr>
      <t xml:space="preserve"> Ô tô 
(Khách hàng khác)</t>
    </r>
  </si>
  <si>
    <r>
      <t>Bảng 3.4</t>
    </r>
    <r>
      <rPr>
        <b/>
        <sz val="12"/>
        <rFont val="Times New Roman"/>
        <family val="1"/>
      </rPr>
      <t>: DOANH THU CONTAINER 40"</t>
    </r>
  </si>
  <si>
    <t>Tổng mức đầu tư giai đoạn 1 (Bến 1 + Bến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</si>
</sst>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1">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0.00_-;\-&quot;£&quot;* #,##0.00_-;_-&quot;£&quot;* &quot;-&quot;??_-;_-@_-"/>
    <numFmt numFmtId="175" formatCode="#,##0.000"/>
    <numFmt numFmtId="176" formatCode="0.0000%"/>
    <numFmt numFmtId="177" formatCode="0.000"/>
    <numFmt numFmtId="178" formatCode="0.000%"/>
    <numFmt numFmtId="179" formatCode="#,##0.0000"/>
    <numFmt numFmtId="180" formatCode="_(* #,##0.000_);_(* \(#,##0.000\);_(* &quot;-&quot;??_);_(@_)"/>
    <numFmt numFmtId="181" formatCode="0.0%"/>
    <numFmt numFmtId="182" formatCode="_(* #,##0_);_(* \(#,##0\);_(* &quot;-&quot;??_);_(@_)"/>
    <numFmt numFmtId="183" formatCode="#,###"/>
    <numFmt numFmtId="184" formatCode="#,##0.0_);\(#,##0.0\)"/>
    <numFmt numFmtId="185" formatCode="_(* #,##0.0000_);_(* \(#,##0.0000\);_(* &quot;-&quot;??_);_(@_)"/>
    <numFmt numFmtId="186" formatCode="\$#,##0\ ;\(\$#,##0\)"/>
    <numFmt numFmtId="187" formatCode="#,##0\ &quot;F&quot;;\-#,##0\ &quot;F&quot;"/>
    <numFmt numFmtId="188" formatCode="#,##0\ &quot;F&quot;;[Red]\-#,##0\ &quot;F&quot;"/>
    <numFmt numFmtId="189" formatCode="0.0%;[Red]\(0.0%\)"/>
    <numFmt numFmtId="190" formatCode="0.0%;\(0.0%\)"/>
    <numFmt numFmtId="191" formatCode="#,##0.000_);\(#,##0.000\)"/>
    <numFmt numFmtId="192" formatCode="_ * #,##0.00_)&quot;£&quot;_ ;_ * \(#,##0.00\)&quot;£&quot;_ ;_ * &quot;-&quot;??_)&quot;£&quot;_ ;_ @_ "/>
    <numFmt numFmtId="193" formatCode="#,##0.0\½"/>
    <numFmt numFmtId="194" formatCode="#,##0.0"/>
    <numFmt numFmtId="195" formatCode="0.0"/>
    <numFmt numFmtId="196" formatCode="#,##0\ &quot;$&quot;_);[Red]\(#,##0\ &quot;$&quot;\)"/>
    <numFmt numFmtId="197" formatCode="&quot;$&quot;###,0&quot;.&quot;00_);[Red]\(&quot;$&quot;###,0&quot;.&quot;00\)"/>
    <numFmt numFmtId="198" formatCode="#,##0.00\ \ "/>
    <numFmt numFmtId="199" formatCode="&quot;\&quot;#,##0.00;[Red]&quot;\&quot;&quot;\&quot;&quot;\&quot;&quot;\&quot;&quot;\&quot;&quot;\&quot;\-#,##0.00"/>
    <numFmt numFmtId="200" formatCode="_-* #,##0\ _F_-;\-* #,##0\ _F_-;_-* &quot;-&quot;\ _F_-;_-@_-"/>
    <numFmt numFmtId="201" formatCode="&quot;\&quot;#,##0;[Red]&quot;\&quot;&quot;\&quot;\-#,##0"/>
    <numFmt numFmtId="202" formatCode="_ * #,##0.00_ ;_ * \-#,##0.00_ ;_ * &quot;-&quot;??_ ;_ @_ "/>
    <numFmt numFmtId="203" formatCode="_ * #,##0_ ;_ * \-#,##0_ ;_ * &quot;-&quot;_ ;_ @_ "/>
    <numFmt numFmtId="204" formatCode="#,##0\ &quot;FB&quot;;\-#,##0\ &quot;FB&quot;"/>
    <numFmt numFmtId="205" formatCode="#,##0.00\ &quot;FB&quot;;\-#,##0.00\ &quot;FB&quot;"/>
    <numFmt numFmtId="206" formatCode="_-* #,##0.00_ñ_-;\-* #,##0.00_ñ_-;_-* &quot;-&quot;??_ñ_-;_-@_-"/>
    <numFmt numFmtId="207" formatCode="_-* #,##0\ &quot;F&quot;_-;\-* #,##0\ &quot;F&quot;_-;_-* &quot;-&quot;\ &quot;F&quot;_-;_-@_-"/>
    <numFmt numFmtId="208" formatCode="#,##0\ &quot;FB&quot;;[Red]\-#,##0\ &quot;FB&quot;"/>
    <numFmt numFmtId="209" formatCode="_-* #,##0_ñ_-;\-* #,##0_ñ_-;_-* &quot;-&quot;_ñ_-;_-@_-"/>
    <numFmt numFmtId="210" formatCode="_(* #,##0.0000000_);_(* \(#,##0.0000000\);_(* &quot;-&quot;??_);_(@_)"/>
    <numFmt numFmtId="211" formatCode="_(* #,##0.00000000_);_(* \(#,##0.00000000\);_(* &quot;-&quot;??_);_(@_)"/>
    <numFmt numFmtId="212" formatCode="#,##0.00\ &quot;FB&quot;;[Red]\-#,##0.00\ &quot;FB&quot;"/>
    <numFmt numFmtId="213" formatCode="_-* #,##0.00\ &quot;F&quot;_-;\-* #,##0.00\ &quot;F&quot;_-;_-* &quot;-&quot;??\ &quot;F&quot;_-;_-@_-"/>
    <numFmt numFmtId="214" formatCode="#,##0.00;[Red]#,##0.00"/>
    <numFmt numFmtId="215" formatCode="_-* #,##0_-;\-* #,##0_-;_-* &quot;-&quot;??_-;_-@_-"/>
    <numFmt numFmtId="216" formatCode="_ * #,##0_ ;_ * \-#,##0_ ;_ * &quot;-&quot;??_ ;_ @_ "/>
    <numFmt numFmtId="217" formatCode="#,##0&quot; ½&quot;;[Red]\-#,##0&quot; ½&quot;"/>
    <numFmt numFmtId="218" formatCode="_-* #,##0\ &quot;DM&quot;_-;\-* #,##0\ &quot;DM&quot;_-;_-* &quot;-&quot;\ &quot;DM&quot;_-;_-@_-"/>
    <numFmt numFmtId="219" formatCode="_-* #,##0.00\ &quot;DM&quot;_-;\-* #,##0.00\ &quot;DM&quot;_-;_-* &quot;-&quot;??\ &quot;DM&quot;_-;_-@_-"/>
    <numFmt numFmtId="220" formatCode="#_);\(#\)"/>
    <numFmt numFmtId="221" formatCode="#,###.000"/>
    <numFmt numFmtId="222" formatCode="#,##0.00\ &quot;F&quot;;[Red]\-#,##0.00\ &quot;F&quot;"/>
    <numFmt numFmtId="223" formatCode="&quot;\&quot;#,##0;[Red]\-&quot;\&quot;#,##0"/>
    <numFmt numFmtId="224" formatCode="&quot;\&quot;#,##0.00;\-&quot;\&quot;#,##0.00"/>
    <numFmt numFmtId="225" formatCode="&quot;\&quot;#,##0.00;[Red]&quot;\&quot;\-#,##0.00"/>
    <numFmt numFmtId="226" formatCode="&quot;\&quot;#,##0;[Red]&quot;\&quot;\-#,##0"/>
    <numFmt numFmtId="227" formatCode="_(\§\g\ #,##0_);_(\§\g\ \(#,##0\);_(\§\g\ &quot;-&quot;??_);_(@_)"/>
    <numFmt numFmtId="228" formatCode="0.000_)"/>
    <numFmt numFmtId="229" formatCode="&quot;$&quot;\ \ \ \ #,##0_);\(&quot;$&quot;\ \ \ #,##0\)"/>
    <numFmt numFmtId="230" formatCode="&quot;$&quot;\ \ \ \ \ #,##0_);\(&quot;$&quot;\ \ \ \ \ #,##0\)"/>
    <numFmt numFmtId="231" formatCode="_ &quot;\&quot;* #,##0_ ;_ &quot;\&quot;* \-#,##0_ ;_ &quot;\&quot;* &quot;-&quot;_ ;_ @_ "/>
    <numFmt numFmtId="232" formatCode="_ &quot;\&quot;* #,##0.00_ ;_ &quot;\&quot;* \-#,##0.00_ ;_ &quot;\&quot;* &quot;-&quot;??_ ;_ @_ "/>
    <numFmt numFmtId="233" formatCode="0.00000000"/>
    <numFmt numFmtId="234" formatCode="#.0\ ##0"/>
    <numFmt numFmtId="235" formatCode="#.\ ##0"/>
    <numFmt numFmtId="236" formatCode="#.00\ ##0"/>
    <numFmt numFmtId="237" formatCode="0.000000000"/>
    <numFmt numFmtId="238" formatCode="&quot;₩&quot;#,##0;&quot;₩&quot;\-#,##0"/>
    <numFmt numFmtId="239" formatCode="_ &quot;₩&quot;* #,##0_ ;_ &quot;₩&quot;* \-#,##0_ ;_ &quot;₩&quot;* &quot;-&quot;_ ;_ @_ "/>
    <numFmt numFmtId="240" formatCode="_-* #,##0.0\ _F_-;\-* #,##0.0\ _F_-;_-* &quot;-&quot;??\ _F_-;_-@_-"/>
    <numFmt numFmtId="241" formatCode="_-* ###,0&quot;.&quot;00\ _F_B_-;\-* ###,0&quot;.&quot;00\ _F_B_-;_-* &quot;-&quot;??\ _F_B_-;_-@_-"/>
    <numFmt numFmtId="242" formatCode="\t0.00%"/>
    <numFmt numFmtId="243" formatCode="\t#\ ??/??"/>
    <numFmt numFmtId="244" formatCode="#,##0;\(#,##0\)"/>
    <numFmt numFmtId="245" formatCode="###\ ###\ ###\ ###\ ##0"/>
    <numFmt numFmtId="246" formatCode="#,#00;[Red]\-#,#00;_@&quot;-&quot;"/>
    <numFmt numFmtId="247" formatCode="_ * #,##0_)\ _$_ ;_ * \(#,##0\)\ _$_ ;_ * &quot;-&quot;_)\ _$_ ;_ @_ "/>
    <numFmt numFmtId="248" formatCode="#.##0_);\(#.##0\)"/>
    <numFmt numFmtId="249" formatCode="0.0000"/>
    <numFmt numFmtId="250" formatCode="#,##0.00000"/>
    <numFmt numFmtId="251" formatCode="0_);\(0\)"/>
    <numFmt numFmtId="252" formatCode="#,###.00"/>
  </numFmts>
  <fonts count="196">
    <font>
      <sz val="10"/>
      <name val="Arial"/>
    </font>
    <font>
      <sz val="11"/>
      <color theme="1"/>
      <name val="Arial"/>
      <family val="2"/>
      <scheme val="minor"/>
    </font>
    <font>
      <sz val="11"/>
      <color theme="1"/>
      <name val="Arial"/>
      <family val="2"/>
      <scheme val="minor"/>
    </font>
    <font>
      <sz val="11"/>
      <color theme="1"/>
      <name val="Arial"/>
      <family val="2"/>
      <scheme val="minor"/>
    </font>
    <font>
      <sz val="10"/>
      <name val="Arial"/>
      <family val="2"/>
    </font>
    <font>
      <b/>
      <u/>
      <sz val="12"/>
      <name val="Times New Roman"/>
      <family val="1"/>
    </font>
    <font>
      <sz val="10"/>
      <name val="Helv"/>
      <family val="2"/>
    </font>
    <font>
      <b/>
      <sz val="12"/>
      <name val="Times New Roman"/>
      <family val="1"/>
    </font>
    <font>
      <sz val="12"/>
      <name val="Times New Roman"/>
      <family val="1"/>
    </font>
    <font>
      <i/>
      <sz val="12"/>
      <name val="Times New Roman"/>
      <family val="1"/>
    </font>
    <font>
      <b/>
      <i/>
      <sz val="12"/>
      <name val="Times New Roman"/>
      <family val="1"/>
    </font>
    <font>
      <sz val="10"/>
      <name val=".VnTime"/>
      <family val="2"/>
    </font>
    <font>
      <sz val="10"/>
      <name val="Arial"/>
      <family val="2"/>
    </font>
    <font>
      <sz val="12"/>
      <name val=".VnTime"/>
      <family val="2"/>
    </font>
    <font>
      <sz val="8"/>
      <name val="Arial"/>
      <family val="2"/>
    </font>
    <font>
      <sz val="12"/>
      <name val="VNI-Times"/>
    </font>
    <font>
      <sz val="10"/>
      <name val="?? ??"/>
      <family val="1"/>
      <charset val="136"/>
    </font>
    <font>
      <sz val="10"/>
      <name val=".VnArial"/>
      <family val="2"/>
    </font>
    <font>
      <sz val="12"/>
      <name val="????"/>
      <family val="1"/>
      <charset val="136"/>
    </font>
    <font>
      <sz val="12"/>
      <name val="Courier"/>
      <family val="3"/>
    </font>
    <font>
      <sz val="12"/>
      <name val="???"/>
      <family val="1"/>
      <charset val="129"/>
    </font>
    <font>
      <sz val="12"/>
      <name val="|??¢¥¢¬¨Ï"/>
      <family val="1"/>
      <charset val="129"/>
    </font>
    <font>
      <sz val="12"/>
      <name val=".VnTime"/>
      <family val="2"/>
    </font>
    <font>
      <sz val="10"/>
      <name val="VNI-Times"/>
    </font>
    <font>
      <sz val="11"/>
      <name val="–¾’©"/>
      <family val="1"/>
      <charset val="128"/>
    </font>
    <font>
      <sz val="14"/>
      <name val="VnTime"/>
    </font>
    <font>
      <b/>
      <u/>
      <sz val="14"/>
      <color indexed="8"/>
      <name val=".VnBook-AntiquaH"/>
      <family val="2"/>
    </font>
    <font>
      <sz val="11"/>
      <name val=".VnTime"/>
      <family val="2"/>
    </font>
    <font>
      <sz val="11"/>
      <name val=".VnTime"/>
      <family val="2"/>
    </font>
    <font>
      <sz val="12"/>
      <name val="¹ÙÅÁÃ¼"/>
      <charset val="129"/>
    </font>
    <font>
      <i/>
      <sz val="12"/>
      <color indexed="8"/>
      <name val=".VnBook-AntiquaH"/>
      <family val="2"/>
    </font>
    <font>
      <sz val="12"/>
      <color indexed="8"/>
      <name val="Times New Roman"/>
      <family val="2"/>
    </font>
    <font>
      <sz val="11"/>
      <color indexed="8"/>
      <name val="맑은 고딕"/>
      <family val="3"/>
      <charset val="129"/>
    </font>
    <font>
      <b/>
      <sz val="12"/>
      <color indexed="8"/>
      <name val=".VnBook-Antiqua"/>
      <family val="2"/>
    </font>
    <font>
      <i/>
      <sz val="12"/>
      <color indexed="8"/>
      <name val=".VnBook-Antiqua"/>
      <family val="2"/>
    </font>
    <font>
      <sz val="10"/>
      <name val=".VnTime"/>
      <family val="2"/>
    </font>
    <font>
      <sz val="12"/>
      <color indexed="9"/>
      <name val="Times New Roman"/>
      <family val="2"/>
    </font>
    <font>
      <sz val="11"/>
      <color indexed="9"/>
      <name val="맑은 고딕"/>
      <family val="3"/>
      <charset val="129"/>
    </font>
    <font>
      <sz val="12"/>
      <name val="¹UAAA¼"/>
      <family val="3"/>
      <charset val="129"/>
    </font>
    <font>
      <sz val="8"/>
      <name val="Times New Roman"/>
      <family val="1"/>
    </font>
    <font>
      <sz val="12"/>
      <color indexed="20"/>
      <name val="Times New Roman"/>
      <family val="2"/>
    </font>
    <font>
      <sz val="11"/>
      <color indexed="10"/>
      <name val="Arial"/>
      <family val="2"/>
    </font>
    <font>
      <sz val="12"/>
      <name val="Tms Rmn"/>
    </font>
    <font>
      <sz val="11"/>
      <name val="µ¸¿ò"/>
      <charset val="129"/>
    </font>
    <font>
      <sz val="10"/>
      <name val="±¼¸²A¼"/>
      <family val="3"/>
      <charset val="129"/>
    </font>
    <font>
      <sz val="10"/>
      <name val="Helv"/>
    </font>
    <font>
      <b/>
      <sz val="12"/>
      <color indexed="52"/>
      <name val="Times New Roman"/>
      <family val="2"/>
    </font>
    <font>
      <b/>
      <sz val="10"/>
      <name val="Helv"/>
    </font>
    <font>
      <b/>
      <sz val="12"/>
      <color indexed="9"/>
      <name val="Times New Roman"/>
      <family val="2"/>
    </font>
    <font>
      <sz val="10"/>
      <color indexed="8"/>
      <name val="Arial"/>
      <family val="2"/>
    </font>
    <font>
      <sz val="11"/>
      <name val="Tms Rmn"/>
    </font>
    <font>
      <sz val="11"/>
      <color indexed="8"/>
      <name val="Calibri"/>
      <family val="2"/>
    </font>
    <font>
      <sz val="12"/>
      <color indexed="8"/>
      <name val="Calibri"/>
      <family val="2"/>
    </font>
    <font>
      <sz val="10"/>
      <name val="Times New Roman"/>
      <family val="1"/>
    </font>
    <font>
      <sz val="10"/>
      <name val="MS Serif"/>
      <family val="1"/>
    </font>
    <font>
      <b/>
      <sz val="10"/>
      <name val="VNI-Helve-Condense"/>
    </font>
    <font>
      <sz val="13"/>
      <name val=".VnTime"/>
      <family val="2"/>
    </font>
    <font>
      <sz val="10"/>
      <name val="MS Sans Serif"/>
      <family val="2"/>
    </font>
    <font>
      <sz val="10"/>
      <name val="Arial CE"/>
      <family val="2"/>
      <charset val="238"/>
    </font>
    <font>
      <sz val="10"/>
      <color indexed="16"/>
      <name val="MS Serif"/>
      <family val="1"/>
    </font>
    <font>
      <i/>
      <sz val="12"/>
      <color indexed="23"/>
      <name val="Times New Roman"/>
      <family val="2"/>
    </font>
    <font>
      <b/>
      <sz val="16"/>
      <color indexed="16"/>
      <name val="VNbritannic"/>
      <family val="2"/>
    </font>
    <font>
      <sz val="12"/>
      <color indexed="17"/>
      <name val="Times New Roman"/>
      <family val="2"/>
    </font>
    <font>
      <sz val="8"/>
      <name val="Arial"/>
      <family val="2"/>
    </font>
    <font>
      <b/>
      <sz val="12"/>
      <color indexed="9"/>
      <name val="Tms Rmn"/>
    </font>
    <font>
      <b/>
      <sz val="12"/>
      <name val="Helv"/>
    </font>
    <font>
      <b/>
      <sz val="12"/>
      <name val="Arial"/>
      <family val="2"/>
    </font>
    <font>
      <b/>
      <sz val="18"/>
      <name val="Arial"/>
      <family val="2"/>
    </font>
    <font>
      <b/>
      <sz val="11"/>
      <color indexed="56"/>
      <name val="Times New Roman"/>
      <family val="2"/>
    </font>
    <font>
      <b/>
      <sz val="8"/>
      <name val="MS Sans Serif"/>
      <family val="2"/>
    </font>
    <font>
      <b/>
      <sz val="10"/>
      <name val=".VnTime"/>
      <family val="2"/>
    </font>
    <font>
      <b/>
      <sz val="14"/>
      <name val=".VnTimeH"/>
      <family val="2"/>
    </font>
    <font>
      <sz val="12"/>
      <color indexed="62"/>
      <name val="Times New Roman"/>
      <family val="2"/>
    </font>
    <font>
      <sz val="12"/>
      <color indexed="52"/>
      <name val="Times New Roman"/>
      <family val="2"/>
    </font>
    <font>
      <sz val="10"/>
      <name val="MS Sans Serif"/>
      <family val="2"/>
    </font>
    <font>
      <b/>
      <sz val="11"/>
      <name val="Helv"/>
    </font>
    <font>
      <sz val="10"/>
      <name val=".VnAvant"/>
      <family val="2"/>
    </font>
    <font>
      <sz val="12"/>
      <name val="Arial"/>
      <family val="2"/>
    </font>
    <font>
      <sz val="12"/>
      <color indexed="60"/>
      <name val="Times New Roman"/>
      <family val="2"/>
    </font>
    <font>
      <sz val="7"/>
      <name val="Small Fonts"/>
      <family val="2"/>
    </font>
    <font>
      <sz val="8.25"/>
      <name val="Microsoft Sans Serif"/>
      <family val="2"/>
      <charset val="134"/>
    </font>
    <font>
      <b/>
      <sz val="11"/>
      <name val="Arial"/>
      <family val="2"/>
    </font>
    <font>
      <sz val="13"/>
      <name val=".VnTime"/>
      <family val="2"/>
    </font>
    <font>
      <b/>
      <sz val="12"/>
      <color indexed="63"/>
      <name val="Times New Roman"/>
      <family val="2"/>
    </font>
    <font>
      <sz val="12"/>
      <name val="Helv"/>
    </font>
    <font>
      <b/>
      <sz val="10"/>
      <name val="MS Sans Serif"/>
      <family val="2"/>
    </font>
    <font>
      <sz val="8"/>
      <name val="Wingdings"/>
      <charset val="2"/>
    </font>
    <font>
      <sz val="8"/>
      <name val="Helv"/>
    </font>
    <font>
      <b/>
      <sz val="12"/>
      <name val=".VnTime"/>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11"/>
      <color indexed="32"/>
      <name val="VNI-Times"/>
      <family val="2"/>
    </font>
    <font>
      <b/>
      <sz val="8"/>
      <color indexed="8"/>
      <name val="Helv"/>
    </font>
    <font>
      <sz val="11"/>
      <name val="VNI-Times"/>
    </font>
    <font>
      <sz val="12"/>
      <name val="VNtimes new roman"/>
    </font>
    <font>
      <sz val="14"/>
      <name val=".VnTime"/>
      <family val="2"/>
    </font>
    <font>
      <sz val="12"/>
      <name val="VNTime"/>
    </font>
    <font>
      <sz val="10"/>
      <name val="VNTime"/>
    </font>
    <font>
      <b/>
      <sz val="18"/>
      <color indexed="56"/>
      <name val="Cambria"/>
      <family val="2"/>
    </font>
    <font>
      <sz val="14"/>
      <name val="VnTime"/>
      <family val="2"/>
    </font>
    <font>
      <sz val="8"/>
      <name val=".VnTime"/>
      <family val="2"/>
    </font>
    <font>
      <b/>
      <sz val="8"/>
      <name val="VN Helvetica"/>
      <family val="2"/>
    </font>
    <font>
      <b/>
      <sz val="10"/>
      <name val="VN AvantGBook"/>
      <family val="2"/>
    </font>
    <font>
      <b/>
      <sz val="16"/>
      <name val=".VnTime"/>
      <family val="2"/>
    </font>
    <font>
      <sz val="9"/>
      <name val=".VnTime"/>
      <family val="2"/>
    </font>
    <font>
      <sz val="12"/>
      <color indexed="10"/>
      <name val="Times New Roman"/>
      <family val="2"/>
    </font>
    <font>
      <sz val="14"/>
      <name val=".VnArial"/>
      <family val="2"/>
    </font>
    <font>
      <sz val="11"/>
      <color indexed="10"/>
      <name val="맑은 고딕"/>
      <family val="3"/>
      <charset val="129"/>
    </font>
    <font>
      <b/>
      <sz val="11"/>
      <color indexed="52"/>
      <name val="맑은 고딕"/>
      <family val="3"/>
      <charset val="129"/>
    </font>
    <font>
      <sz val="11"/>
      <color indexed="20"/>
      <name val="맑은 고딕"/>
      <family val="3"/>
      <charset val="129"/>
    </font>
    <font>
      <sz val="14"/>
      <name val="뼻뮝"/>
      <family val="3"/>
    </font>
    <font>
      <sz val="11"/>
      <name val="돋움"/>
      <family val="3"/>
      <charset val="129"/>
    </font>
    <font>
      <sz val="12"/>
      <name val="바탕체"/>
      <family val="3"/>
    </font>
    <font>
      <sz val="11"/>
      <color indexed="60"/>
      <name val="맑은 고딕"/>
      <family val="3"/>
      <charset val="129"/>
    </font>
    <font>
      <sz val="12"/>
      <name val="뼻뮝"/>
      <family val="3"/>
    </font>
    <font>
      <i/>
      <sz val="11"/>
      <color indexed="23"/>
      <name val="맑은 고딕"/>
      <family val="3"/>
      <charset val="129"/>
    </font>
    <font>
      <b/>
      <sz val="11"/>
      <color indexed="9"/>
      <name val="맑은 고딕"/>
      <family val="3"/>
      <charset val="129"/>
    </font>
    <font>
      <sz val="12"/>
      <name val="바탕체"/>
      <family val="1"/>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9"/>
      <name val="Arial"/>
      <family val="2"/>
    </font>
    <font>
      <sz val="10"/>
      <name val="ＭＳ Ｐゴシック"/>
      <family val="3"/>
      <charset val="128"/>
    </font>
    <font>
      <sz val="11"/>
      <name val="ＭＳ 明朝"/>
      <family val="1"/>
      <charset val="128"/>
    </font>
    <font>
      <sz val="10"/>
      <name val=" "/>
      <family val="1"/>
      <charset val="136"/>
    </font>
    <font>
      <i/>
      <sz val="12"/>
      <color indexed="12"/>
      <name val="Times New Roman"/>
      <family val="1"/>
    </font>
    <font>
      <sz val="8"/>
      <name val="Times New Roman"/>
      <family val="1"/>
    </font>
    <font>
      <sz val="10"/>
      <name val="MS Serif"/>
      <family val="1"/>
    </font>
    <font>
      <sz val="10"/>
      <color indexed="16"/>
      <name val="MS Serif"/>
      <family val="1"/>
    </font>
    <font>
      <b/>
      <sz val="8"/>
      <name val="MS Sans Serif"/>
      <family val="2"/>
    </font>
    <font>
      <b/>
      <sz val="10"/>
      <name val="MS Sans Serif"/>
      <family val="2"/>
    </font>
    <font>
      <sz val="8"/>
      <name val="Wingdings"/>
      <charset val="2"/>
    </font>
    <font>
      <sz val="8"/>
      <name val="MS Sans Serif"/>
      <family val="2"/>
    </font>
    <font>
      <sz val="12"/>
      <name val=".VnTime"/>
      <family val="2"/>
    </font>
    <font>
      <sz val="11"/>
      <name val=".VnTime"/>
      <family val="2"/>
    </font>
    <font>
      <sz val="10"/>
      <name val=".VnTime"/>
      <family val="2"/>
    </font>
    <font>
      <sz val="10"/>
      <name val="MS Serif"/>
      <family val="1"/>
    </font>
    <font>
      <sz val="10"/>
      <name val="MS Sans Serif"/>
      <family val="2"/>
    </font>
    <font>
      <sz val="10"/>
      <color indexed="16"/>
      <name val="MS Serif"/>
      <family val="1"/>
    </font>
    <font>
      <b/>
      <sz val="8"/>
      <name val="MS Sans Serif"/>
      <family val="2"/>
    </font>
    <font>
      <sz val="13"/>
      <name val=".VnTime"/>
      <family val="2"/>
    </font>
    <font>
      <sz val="8"/>
      <name val="MS Sans Serif"/>
      <family val="2"/>
    </font>
    <font>
      <sz val="8"/>
      <name val="Times New Roman"/>
      <family val="1"/>
      <charset val="163"/>
    </font>
    <font>
      <sz val="10"/>
      <name val="VNbook-Antiqua"/>
    </font>
    <font>
      <sz val="12"/>
      <name val="VNtimes new roman"/>
      <family val="2"/>
    </font>
    <font>
      <sz val="10"/>
      <name val="VNI-Centur"/>
    </font>
    <font>
      <sz val="13"/>
      <name val="Times New Roman"/>
      <family val="1"/>
    </font>
    <font>
      <b/>
      <sz val="12"/>
      <color theme="1"/>
      <name val="Times New Roman"/>
      <family val="1"/>
    </font>
    <font>
      <i/>
      <sz val="12"/>
      <color theme="1"/>
      <name val="Times New Roman"/>
      <family val="1"/>
    </font>
    <font>
      <sz val="12"/>
      <color theme="1"/>
      <name val="Times New Roman"/>
      <family val="1"/>
    </font>
    <font>
      <b/>
      <i/>
      <sz val="12"/>
      <color theme="1"/>
      <name val="Times New Roman"/>
      <family val="1"/>
    </font>
    <font>
      <b/>
      <u/>
      <sz val="12"/>
      <color theme="1"/>
      <name val="Times New Roman"/>
      <family val="1"/>
    </font>
    <font>
      <sz val="13"/>
      <color theme="1"/>
      <name val="Times New Roman"/>
      <family val="1"/>
    </font>
    <font>
      <b/>
      <sz val="13"/>
      <color theme="1"/>
      <name val="Times New Roman"/>
      <family val="1"/>
    </font>
    <font>
      <sz val="13"/>
      <color rgb="FF000000"/>
      <name val="Times New Roman"/>
      <family val="1"/>
    </font>
    <font>
      <sz val="10"/>
      <color indexed="8"/>
      <name val="VNI-Times"/>
      <family val="2"/>
    </font>
    <font>
      <sz val="10"/>
      <color theme="1"/>
      <name val="Arial"/>
      <family val="2"/>
    </font>
    <font>
      <b/>
      <sz val="12"/>
      <color theme="0"/>
      <name val="Times New Roman"/>
      <family val="1"/>
    </font>
    <font>
      <vertAlign val="superscript"/>
      <sz val="12"/>
      <color theme="1"/>
      <name val="Times New Roman"/>
      <family val="1"/>
    </font>
    <font>
      <b/>
      <sz val="13"/>
      <color rgb="FFFF0000"/>
      <name val="Times New Roman"/>
      <family val="1"/>
    </font>
    <font>
      <sz val="13"/>
      <color rgb="FFFF0000"/>
      <name val="Times New Roman"/>
      <family val="1"/>
    </font>
    <font>
      <sz val="13"/>
      <color rgb="FFFF0000"/>
      <name val="Calibri"/>
      <family val="2"/>
    </font>
    <font>
      <b/>
      <u/>
      <sz val="13"/>
      <color rgb="FFFF0000"/>
      <name val="Times New Roman"/>
      <family val="1"/>
    </font>
    <font>
      <b/>
      <sz val="13"/>
      <color rgb="FF000000"/>
      <name val="Times New Roman"/>
      <family val="1"/>
    </font>
    <font>
      <b/>
      <sz val="13"/>
      <color rgb="FF000000"/>
      <name val="Calibri"/>
      <family val="2"/>
    </font>
    <font>
      <i/>
      <sz val="13"/>
      <color rgb="FF000000"/>
      <name val="Times New Roman"/>
      <family val="1"/>
    </font>
    <font>
      <b/>
      <sz val="13"/>
      <name val="Times New Roman"/>
      <family val="1"/>
    </font>
    <font>
      <sz val="12"/>
      <color rgb="FF000000"/>
      <name val="Times New Roman"/>
      <family val="1"/>
    </font>
    <font>
      <b/>
      <sz val="12"/>
      <color rgb="FF000000"/>
      <name val="Times New Roman"/>
      <family val="1"/>
    </font>
    <font>
      <vertAlign val="subscript"/>
      <sz val="12"/>
      <color theme="1"/>
      <name val="Times New Roman"/>
      <family val="1"/>
    </font>
    <font>
      <b/>
      <sz val="9"/>
      <color indexed="81"/>
      <name val="Tahoma"/>
      <family val="2"/>
    </font>
    <font>
      <sz val="9"/>
      <color indexed="81"/>
      <name val="Tahoma"/>
      <family val="2"/>
    </font>
    <font>
      <sz val="12"/>
      <color theme="1"/>
      <name val="Arial"/>
      <family val="2"/>
    </font>
    <font>
      <b/>
      <vertAlign val="subscript"/>
      <sz val="12"/>
      <color theme="1"/>
      <name val="Times New Roman"/>
      <family val="1"/>
    </font>
    <font>
      <sz val="11"/>
      <name val="Times New Roman"/>
      <family val="1"/>
      <charset val="163"/>
    </font>
    <font>
      <sz val="12"/>
      <name val=".VnArial"/>
      <family val="2"/>
    </font>
    <font>
      <vertAlign val="subscript"/>
      <sz val="12"/>
      <name val="Times New Roman"/>
      <family val="1"/>
    </font>
    <font>
      <i/>
      <sz val="12"/>
      <color rgb="FF0000FF"/>
      <name val="Times New Roman"/>
      <family val="1"/>
    </font>
    <font>
      <b/>
      <i/>
      <u/>
      <sz val="12"/>
      <color theme="1"/>
      <name val="Times New Roman"/>
      <family val="1"/>
    </font>
    <font>
      <sz val="12"/>
      <name val="Symbol"/>
      <family val="1"/>
      <charset val="2"/>
    </font>
    <font>
      <i/>
      <sz val="10"/>
      <color theme="1"/>
      <name val="Arial"/>
      <family val="2"/>
    </font>
    <font>
      <sz val="12"/>
      <color rgb="FFFF0000"/>
      <name val="Times New Roman"/>
      <family val="1"/>
    </font>
    <font>
      <b/>
      <sz val="12"/>
      <color rgb="FFFF0000"/>
      <name val="Times New Roman"/>
      <family val="1"/>
    </font>
    <font>
      <sz val="12"/>
      <color rgb="FFFF0000"/>
      <name val="Arial"/>
      <family val="2"/>
    </font>
    <font>
      <b/>
      <sz val="12"/>
      <name val="Symbol"/>
      <family val="1"/>
      <charset val="2"/>
    </font>
  </fonts>
  <fills count="53">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40"/>
        <bgColor indexed="64"/>
      </patternFill>
    </fill>
    <fill>
      <patternFill patternType="solid">
        <fgColor indexed="9"/>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FFC000"/>
        <bgColor indexed="64"/>
      </patternFill>
    </fill>
    <fill>
      <patternFill patternType="solid">
        <fgColor rgb="FF00FFCC"/>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right/>
      <top style="double">
        <color indexed="64"/>
      </top>
      <bottom/>
      <diagonal/>
    </border>
    <border>
      <left style="medium">
        <color indexed="9"/>
      </left>
      <right style="medium">
        <color indexed="9"/>
      </right>
      <top style="medium">
        <color indexed="9"/>
      </top>
      <bottom style="medium">
        <color indexed="9"/>
      </bottom>
      <diagonal/>
    </border>
    <border>
      <left style="medium">
        <color indexed="64"/>
      </left>
      <right style="thin">
        <color indexed="64"/>
      </right>
      <top/>
      <bottom/>
      <diagonal/>
    </border>
    <border>
      <left style="thin">
        <color indexed="64"/>
      </left>
      <right style="thin">
        <color indexed="64"/>
      </right>
      <top/>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top/>
      <bottom style="hair">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s>
  <cellStyleXfs count="977">
    <xf numFmtId="0" fontId="0" fillId="0" borderId="0"/>
    <xf numFmtId="170" fontId="15" fillId="0" borderId="0" applyFon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44" fillId="0" borderId="0" applyNumberFormat="0" applyFill="0" applyBorder="0" applyAlignment="0" applyProtection="0"/>
    <xf numFmtId="245" fontId="15" fillId="0" borderId="0" applyFont="0" applyFill="0" applyBorder="0" applyAlignment="0" applyProtection="0">
      <protection locked="0"/>
    </xf>
    <xf numFmtId="199" fontId="12" fillId="0" borderId="0" applyFont="0" applyFill="0" applyBorder="0" applyAlignment="0" applyProtection="0"/>
    <xf numFmtId="0" fontId="16" fillId="0" borderId="0" applyFont="0" applyFill="0" applyBorder="0" applyAlignment="0" applyProtection="0"/>
    <xf numFmtId="201" fontId="1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202" fontId="17" fillId="0" borderId="0" applyFont="0" applyFill="0" applyBorder="0" applyAlignment="0" applyProtection="0"/>
    <xf numFmtId="203" fontId="17"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165" fontId="19" fillId="0" borderId="0" applyFont="0" applyFill="0" applyBorder="0" applyAlignment="0" applyProtection="0"/>
    <xf numFmtId="0" fontId="20"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21" fillId="0" borderId="0"/>
    <xf numFmtId="0" fontId="12" fillId="0" borderId="0" applyNumberFormat="0" applyFill="0" applyBorder="0" applyAlignment="0" applyProtection="0"/>
    <xf numFmtId="200" fontId="22"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170" fontId="23"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205" fontId="4" fillId="0" borderId="0" applyFont="0" applyFill="0" applyBorder="0" applyAlignment="0" applyProtection="0"/>
    <xf numFmtId="205" fontId="12" fillId="0" borderId="0" applyFont="0" applyFill="0" applyBorder="0" applyAlignment="0" applyProtection="0"/>
    <xf numFmtId="206" fontId="23" fillId="0" borderId="0" applyFont="0" applyFill="0" applyBorder="0" applyAlignment="0" applyProtection="0"/>
    <xf numFmtId="41" fontId="15" fillId="0" borderId="0" applyFont="0" applyFill="0" applyBorder="0" applyAlignment="0" applyProtection="0"/>
    <xf numFmtId="170"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43" fontId="23" fillId="0" borderId="0" applyFont="0" applyFill="0" applyBorder="0" applyAlignment="0" applyProtection="0"/>
    <xf numFmtId="205" fontId="4" fillId="0" borderId="0" applyFont="0" applyFill="0" applyBorder="0" applyAlignment="0" applyProtection="0"/>
    <xf numFmtId="205" fontId="12" fillId="0" borderId="0" applyFont="0" applyFill="0" applyBorder="0" applyAlignment="0" applyProtection="0"/>
    <xf numFmtId="206" fontId="23" fillId="0" borderId="0" applyFont="0" applyFill="0" applyBorder="0" applyAlignment="0" applyProtection="0"/>
    <xf numFmtId="43" fontId="15"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43" fontId="23" fillId="0" borderId="0" applyFont="0" applyFill="0" applyBorder="0" applyAlignment="0" applyProtection="0"/>
    <xf numFmtId="205" fontId="4" fillId="0" borderId="0" applyFont="0" applyFill="0" applyBorder="0" applyAlignment="0" applyProtection="0"/>
    <xf numFmtId="205" fontId="12" fillId="0" borderId="0" applyFont="0" applyFill="0" applyBorder="0" applyAlignment="0" applyProtection="0"/>
    <xf numFmtId="206" fontId="23" fillId="0" borderId="0" applyFont="0" applyFill="0" applyBorder="0" applyAlignment="0" applyProtection="0"/>
    <xf numFmtId="41" fontId="15" fillId="0" borderId="0" applyFont="0" applyFill="0" applyBorder="0" applyAlignment="0" applyProtection="0"/>
    <xf numFmtId="170" fontId="15" fillId="0" borderId="0" applyFont="0" applyFill="0" applyBorder="0" applyAlignment="0" applyProtection="0"/>
    <xf numFmtId="207" fontId="23" fillId="0" borderId="0" applyFont="0" applyFill="0" applyBorder="0" applyAlignment="0" applyProtection="0"/>
    <xf numFmtId="41" fontId="15"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43" fontId="23" fillId="0" borderId="0" applyFont="0" applyFill="0" applyBorder="0" applyAlignment="0" applyProtection="0"/>
    <xf numFmtId="205" fontId="4" fillId="0" borderId="0" applyFont="0" applyFill="0" applyBorder="0" applyAlignment="0" applyProtection="0"/>
    <xf numFmtId="205" fontId="12" fillId="0" borderId="0" applyFont="0" applyFill="0" applyBorder="0" applyAlignment="0" applyProtection="0"/>
    <xf numFmtId="206" fontId="23"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239" fontId="20" fillId="0" borderId="0" applyFont="0" applyFill="0" applyBorder="0" applyAlignment="0" applyProtection="0"/>
    <xf numFmtId="0" fontId="24" fillId="0" borderId="0"/>
    <xf numFmtId="0" fontId="24" fillId="0" borderId="0"/>
    <xf numFmtId="0" fontId="24" fillId="0" borderId="0"/>
    <xf numFmtId="0" fontId="12" fillId="0" borderId="0"/>
    <xf numFmtId="1" fontId="25" fillId="0" borderId="1" applyBorder="0" applyAlignment="0">
      <alignment horizontal="center"/>
    </xf>
    <xf numFmtId="0" fontId="12" fillId="0" borderId="0"/>
    <xf numFmtId="246" fontId="15" fillId="0" borderId="0" applyFont="0" applyFill="0" applyBorder="0" applyAlignment="0" applyProtection="0"/>
    <xf numFmtId="0" fontId="26"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6"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6" fillId="2" borderId="0"/>
    <xf numFmtId="239" fontId="20" fillId="0" borderId="0" applyFont="0" applyFill="0" applyBorder="0" applyAlignment="0" applyProtection="0"/>
    <xf numFmtId="239" fontId="20" fillId="0" borderId="0" applyFont="0" applyFill="0" applyBorder="0" applyAlignment="0" applyProtection="0"/>
    <xf numFmtId="0" fontId="26" fillId="2" borderId="0"/>
    <xf numFmtId="0" fontId="26" fillId="2" borderId="0"/>
    <xf numFmtId="0" fontId="22" fillId="0" borderId="2" applyFont="0" applyFill="0" applyAlignment="0"/>
    <xf numFmtId="9" fontId="29" fillId="0" borderId="0" applyFont="0" applyFill="0" applyBorder="0" applyAlignment="0" applyProtection="0"/>
    <xf numFmtId="0" fontId="30"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30" fillId="2"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2" fillId="3" borderId="0" applyNumberFormat="0" applyBorder="0" applyAlignment="0" applyProtection="0">
      <alignment vertical="center"/>
    </xf>
    <xf numFmtId="0" fontId="32" fillId="4" borderId="0" applyNumberFormat="0" applyBorder="0" applyAlignment="0" applyProtection="0">
      <alignment vertical="center"/>
    </xf>
    <xf numFmtId="0" fontId="32" fillId="5" borderId="0" applyNumberFormat="0" applyBorder="0" applyAlignment="0" applyProtection="0">
      <alignment vertical="center"/>
    </xf>
    <xf numFmtId="0" fontId="32" fillId="6" borderId="0" applyNumberFormat="0" applyBorder="0" applyAlignment="0" applyProtection="0">
      <alignment vertical="center"/>
    </xf>
    <xf numFmtId="0" fontId="32" fillId="7" borderId="0" applyNumberFormat="0" applyBorder="0" applyAlignment="0" applyProtection="0">
      <alignment vertical="center"/>
    </xf>
    <xf numFmtId="0" fontId="32" fillId="8" borderId="0" applyNumberFormat="0" applyBorder="0" applyAlignment="0" applyProtection="0">
      <alignment vertical="center"/>
    </xf>
    <xf numFmtId="0" fontId="33"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33" fillId="2" borderId="0"/>
    <xf numFmtId="0" fontId="34"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145" fillId="0" borderId="0">
      <alignment wrapText="1"/>
    </xf>
    <xf numFmtId="0" fontId="27"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145" fillId="0" borderId="0">
      <alignment wrapText="1"/>
    </xf>
    <xf numFmtId="0" fontId="27" fillId="0" borderId="0">
      <alignment wrapText="1"/>
    </xf>
    <xf numFmtId="0" fontId="34" fillId="0" borderId="0">
      <alignment wrapText="1"/>
    </xf>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2" fillId="6" borderId="0" applyNumberFormat="0" applyBorder="0" applyAlignment="0" applyProtection="0">
      <alignment vertical="center"/>
    </xf>
    <xf numFmtId="0" fontId="32" fillId="9" borderId="0" applyNumberFormat="0" applyBorder="0" applyAlignment="0" applyProtection="0">
      <alignment vertical="center"/>
    </xf>
    <xf numFmtId="0" fontId="32" fillId="12" borderId="0" applyNumberFormat="0" applyBorder="0" applyAlignment="0" applyProtection="0">
      <alignment vertical="center"/>
    </xf>
    <xf numFmtId="0"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6" fillId="0" borderId="0"/>
    <xf numFmtId="0" fontId="11" fillId="0" borderId="0"/>
    <xf numFmtId="0" fontId="11" fillId="0" borderId="0"/>
    <xf numFmtId="0" fontId="11" fillId="0" borderId="0"/>
    <xf numFmtId="0" fontId="11" fillId="0" borderId="0"/>
    <xf numFmtId="0" fontId="11" fillId="0" borderId="0"/>
    <xf numFmtId="0" fontId="36" fillId="13"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7" fillId="13"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20" borderId="0" applyNumberFormat="0" applyBorder="0" applyAlignment="0" applyProtection="0"/>
    <xf numFmtId="237" fontId="22" fillId="0" borderId="0" applyFont="0" applyFill="0" applyBorder="0" applyAlignment="0" applyProtection="0"/>
    <xf numFmtId="0" fontId="38" fillId="0" borderId="0" applyFont="0" applyFill="0" applyBorder="0" applyAlignment="0" applyProtection="0"/>
    <xf numFmtId="210" fontId="15" fillId="0" borderId="0" applyFont="0" applyFill="0" applyBorder="0" applyAlignment="0" applyProtection="0"/>
    <xf numFmtId="178" fontId="22" fillId="0" borderId="0" applyFont="0" applyFill="0" applyBorder="0" applyAlignment="0" applyProtection="0"/>
    <xf numFmtId="0" fontId="38" fillId="0" borderId="0" applyFont="0" applyFill="0" applyBorder="0" applyAlignment="0" applyProtection="0"/>
    <xf numFmtId="211" fontId="15" fillId="0" borderId="0" applyFont="0" applyFill="0" applyBorder="0" applyAlignment="0" applyProtection="0"/>
    <xf numFmtId="0" fontId="39" fillId="0" borderId="0">
      <alignment horizontal="center" wrapText="1"/>
      <protection locked="0"/>
    </xf>
    <xf numFmtId="0" fontId="137" fillId="0" borderId="0">
      <alignment horizontal="center" wrapText="1"/>
      <protection locked="0"/>
    </xf>
    <xf numFmtId="0" fontId="153" fillId="0" borderId="0">
      <alignment horizontal="center" wrapText="1"/>
      <protection locked="0"/>
    </xf>
    <xf numFmtId="181" fontId="22" fillId="0" borderId="0" applyFont="0" applyFill="0" applyBorder="0" applyAlignment="0" applyProtection="0"/>
    <xf numFmtId="0" fontId="38" fillId="0" borderId="0" applyFont="0" applyFill="0" applyBorder="0" applyAlignment="0" applyProtection="0"/>
    <xf numFmtId="203" fontId="29" fillId="0" borderId="0" applyFont="0" applyFill="0" applyBorder="0" applyAlignment="0" applyProtection="0"/>
    <xf numFmtId="176" fontId="22" fillId="0" borderId="0" applyFont="0" applyFill="0" applyBorder="0" applyAlignment="0" applyProtection="0"/>
    <xf numFmtId="0" fontId="38" fillId="0" borderId="0" applyFont="0" applyFill="0" applyBorder="0" applyAlignment="0" applyProtection="0"/>
    <xf numFmtId="202" fontId="29" fillId="0" borderId="0" applyFont="0" applyFill="0" applyBorder="0" applyAlignment="0" applyProtection="0"/>
    <xf numFmtId="170" fontId="15" fillId="0" borderId="0" applyFont="0" applyFill="0" applyBorder="0" applyAlignment="0" applyProtection="0"/>
    <xf numFmtId="0" fontId="40" fillId="4" borderId="0" applyNumberFormat="0" applyBorder="0" applyAlignment="0" applyProtection="0"/>
    <xf numFmtId="0" fontId="41" fillId="0" borderId="0"/>
    <xf numFmtId="0" fontId="42" fillId="0" borderId="0" applyNumberFormat="0" applyFill="0" applyBorder="0" applyAlignment="0" applyProtection="0"/>
    <xf numFmtId="0" fontId="38" fillId="0" borderId="0"/>
    <xf numFmtId="0" fontId="43" fillId="0" borderId="0"/>
    <xf numFmtId="0" fontId="38" fillId="0" borderId="0"/>
    <xf numFmtId="0" fontId="43" fillId="0" borderId="0"/>
    <xf numFmtId="0" fontId="44" fillId="0" borderId="0"/>
    <xf numFmtId="0" fontId="4" fillId="0" borderId="0" applyFill="0" applyBorder="0" applyAlignment="0"/>
    <xf numFmtId="0" fontId="12" fillId="0" borderId="0" applyFill="0" applyBorder="0" applyAlignment="0"/>
    <xf numFmtId="0" fontId="12" fillId="0" borderId="0" applyFill="0" applyBorder="0" applyAlignment="0"/>
    <xf numFmtId="184" fontId="45" fillId="0" borderId="0" applyFill="0" applyBorder="0" applyAlignment="0"/>
    <xf numFmtId="185" fontId="45" fillId="0" borderId="0" applyFill="0" applyBorder="0" applyAlignment="0"/>
    <xf numFmtId="189" fontId="45" fillId="0" borderId="0" applyFill="0" applyBorder="0" applyAlignment="0"/>
    <xf numFmtId="192" fontId="4" fillId="0" borderId="0" applyFill="0" applyBorder="0" applyAlignment="0"/>
    <xf numFmtId="192" fontId="12" fillId="0" borderId="0" applyFill="0" applyBorder="0" applyAlignment="0"/>
    <xf numFmtId="192" fontId="12" fillId="0" borderId="0" applyFill="0" applyBorder="0" applyAlignment="0"/>
    <xf numFmtId="171" fontId="45" fillId="0" borderId="0" applyFill="0" applyBorder="0" applyAlignment="0"/>
    <xf numFmtId="190" fontId="45" fillId="0" borderId="0" applyFill="0" applyBorder="0" applyAlignment="0"/>
    <xf numFmtId="184" fontId="45" fillId="0" borderId="0" applyFill="0" applyBorder="0" applyAlignment="0"/>
    <xf numFmtId="0" fontId="46" fillId="21" borderId="3" applyNumberFormat="0" applyAlignment="0" applyProtection="0"/>
    <xf numFmtId="0" fontId="47" fillId="0" borderId="0"/>
    <xf numFmtId="213" fontId="23" fillId="0" borderId="0" applyFont="0" applyFill="0" applyBorder="0" applyAlignment="0" applyProtection="0"/>
    <xf numFmtId="0" fontId="48" fillId="22" borderId="4" applyNumberFormat="0" applyAlignment="0" applyProtection="0"/>
    <xf numFmtId="182" fontId="17" fillId="0" borderId="0" applyFont="0" applyFill="0" applyBorder="0" applyAlignment="0" applyProtection="0"/>
    <xf numFmtId="43" fontId="4" fillId="0" borderId="0" applyFont="0" applyFill="0" applyBorder="0" applyAlignment="0" applyProtection="0"/>
    <xf numFmtId="228" fontId="50" fillId="0" borderId="0"/>
    <xf numFmtId="228" fontId="50" fillId="0" borderId="0"/>
    <xf numFmtId="228" fontId="50" fillId="0" borderId="0"/>
    <xf numFmtId="228" fontId="50" fillId="0" borderId="0"/>
    <xf numFmtId="228" fontId="50" fillId="0" borderId="0"/>
    <xf numFmtId="228" fontId="50" fillId="0" borderId="0"/>
    <xf numFmtId="228" fontId="50" fillId="0" borderId="0"/>
    <xf numFmtId="228" fontId="50" fillId="0" borderId="0"/>
    <xf numFmtId="171" fontId="45" fillId="0" borderId="0" applyFont="0" applyFill="0" applyBorder="0" applyAlignment="0" applyProtection="0"/>
    <xf numFmtId="169" fontId="12" fillId="0" borderId="0" applyFont="0" applyFill="0" applyBorder="0" applyAlignment="0" applyProtection="0"/>
    <xf numFmtId="169" fontId="51" fillId="0" borderId="0" applyFont="0" applyFill="0" applyBorder="0" applyAlignment="0" applyProtection="0"/>
    <xf numFmtId="169" fontId="28" fillId="0" borderId="0" applyFont="0" applyFill="0" applyBorder="0" applyAlignment="0" applyProtection="0"/>
    <xf numFmtId="169" fontId="15" fillId="0" borderId="0" applyFont="0" applyFill="0" applyBorder="0" applyAlignment="0" applyProtection="0"/>
    <xf numFmtId="169" fontId="1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5" fillId="0" borderId="0" applyFont="0" applyFill="0" applyBorder="0" applyAlignment="0" applyProtection="0"/>
    <xf numFmtId="43" fontId="51" fillId="0" borderId="0" applyFont="0" applyFill="0" applyBorder="0" applyAlignment="0" applyProtection="0"/>
    <xf numFmtId="169" fontId="17" fillId="0" borderId="0" applyFont="0" applyFill="0" applyBorder="0" applyAlignment="0" applyProtection="0"/>
    <xf numFmtId="169" fontId="12" fillId="0" borderId="0" applyFont="0" applyFill="0" applyBorder="0" applyAlignment="0" applyProtection="0"/>
    <xf numFmtId="182" fontId="11" fillId="0" borderId="0" applyFont="0" applyFill="0" applyBorder="0" applyAlignment="0" applyProtection="0"/>
    <xf numFmtId="169" fontId="51" fillId="0" borderId="0" applyFont="0" applyFill="0" applyBorder="0" applyAlignment="0" applyProtection="0"/>
    <xf numFmtId="169" fontId="52"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2" fillId="0" borderId="0" applyFont="0" applyFill="0" applyBorder="0" applyAlignment="0" applyProtection="0"/>
    <xf numFmtId="244" fontId="53" fillId="0" borderId="0"/>
    <xf numFmtId="169" fontId="4" fillId="0" borderId="0" applyFont="0" applyFill="0" applyBorder="0" applyAlignment="0" applyProtection="0"/>
    <xf numFmtId="3" fontId="12" fillId="0" borderId="0" applyFont="0" applyFill="0" applyBorder="0" applyAlignment="0" applyProtection="0"/>
    <xf numFmtId="0" fontId="54" fillId="0" borderId="0" applyNumberFormat="0" applyAlignment="0">
      <alignment horizontal="left"/>
    </xf>
    <xf numFmtId="0" fontId="138" fillId="0" borderId="0" applyNumberFormat="0" applyAlignment="0">
      <alignment horizontal="left"/>
    </xf>
    <xf numFmtId="0" fontId="147" fillId="0" borderId="0" applyNumberFormat="0" applyAlignment="0">
      <alignment horizontal="left"/>
    </xf>
    <xf numFmtId="169" fontId="55" fillId="0" borderId="0" applyFont="0" applyFill="0" applyBorder="0" applyAlignment="0" applyProtection="0"/>
    <xf numFmtId="214" fontId="4" fillId="0" borderId="0" applyFont="0" applyFill="0" applyBorder="0" applyAlignment="0" applyProtection="0"/>
    <xf numFmtId="175" fontId="4" fillId="0" borderId="0" applyFont="0" applyFill="0" applyBorder="0" applyAlignment="0" applyProtection="0"/>
    <xf numFmtId="184" fontId="45" fillId="0" borderId="0" applyFont="0" applyFill="0" applyBorder="0" applyAlignment="0" applyProtection="0"/>
    <xf numFmtId="215" fontId="4" fillId="0" borderId="0" applyFont="0" applyFill="0" applyBorder="0" applyAlignment="0" applyProtection="0"/>
    <xf numFmtId="186" fontId="12"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247" fontId="17" fillId="0" borderId="0" applyFont="0" applyFill="0" applyBorder="0" applyAlignment="0" applyProtection="0"/>
    <xf numFmtId="242" fontId="12" fillId="0" borderId="0"/>
    <xf numFmtId="0" fontId="12" fillId="0" borderId="0" applyFont="0" applyFill="0" applyBorder="0" applyAlignment="0" applyProtection="0"/>
    <xf numFmtId="14" fontId="49" fillId="0" borderId="0" applyFill="0" applyBorder="0" applyAlignment="0"/>
    <xf numFmtId="14" fontId="15" fillId="0" borderId="0" applyFont="0" applyFill="0" applyBorder="0" applyAlignment="0" applyProtection="0"/>
    <xf numFmtId="229" fontId="57" fillId="0" borderId="0" applyFont="0" applyFill="0" applyBorder="0" applyAlignment="0" applyProtection="0"/>
    <xf numFmtId="230" fontId="57" fillId="0" borderId="0" applyFont="0" applyFill="0" applyBorder="0" applyAlignment="0" applyProtection="0"/>
    <xf numFmtId="227" fontId="13" fillId="0" borderId="0"/>
    <xf numFmtId="227" fontId="22" fillId="0" borderId="0"/>
    <xf numFmtId="227" fontId="144" fillId="0" borderId="0"/>
    <xf numFmtId="243" fontId="12" fillId="0" borderId="0"/>
    <xf numFmtId="41" fontId="58" fillId="0" borderId="0" applyFont="0" applyFill="0" applyBorder="0" applyAlignment="0" applyProtection="0"/>
    <xf numFmtId="43" fontId="58" fillId="0" borderId="0" applyFont="0" applyFill="0" applyBorder="0" applyAlignment="0" applyProtection="0"/>
    <xf numFmtId="41" fontId="58" fillId="0" borderId="0" applyFont="0" applyFill="0" applyBorder="0" applyAlignment="0" applyProtection="0"/>
    <xf numFmtId="167"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67" fontId="58" fillId="0" borderId="0" applyFont="0" applyFill="0" applyBorder="0" applyAlignment="0" applyProtection="0"/>
    <xf numFmtId="43" fontId="58" fillId="0" borderId="0" applyFont="0" applyFill="0" applyBorder="0" applyAlignment="0" applyProtection="0"/>
    <xf numFmtId="16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73" fontId="58" fillId="0" borderId="0" applyFont="0" applyFill="0" applyBorder="0" applyAlignment="0" applyProtection="0"/>
    <xf numFmtId="173" fontId="58" fillId="0" borderId="0" applyFont="0" applyFill="0" applyBorder="0" applyAlignment="0" applyProtection="0"/>
    <xf numFmtId="169" fontId="58" fillId="0" borderId="0" applyFont="0" applyFill="0" applyBorder="0" applyAlignment="0" applyProtection="0"/>
    <xf numFmtId="3" fontId="22" fillId="0" borderId="0" applyFont="0" applyBorder="0" applyAlignment="0"/>
    <xf numFmtId="171" fontId="45" fillId="0" borderId="0" applyFill="0" applyBorder="0" applyAlignment="0"/>
    <xf numFmtId="184" fontId="45" fillId="0" borderId="0" applyFill="0" applyBorder="0" applyAlignment="0"/>
    <xf numFmtId="171" fontId="45" fillId="0" borderId="0" applyFill="0" applyBorder="0" applyAlignment="0"/>
    <xf numFmtId="190" fontId="45" fillId="0" borderId="0" applyFill="0" applyBorder="0" applyAlignment="0"/>
    <xf numFmtId="184" fontId="45" fillId="0" borderId="0" applyFill="0" applyBorder="0" applyAlignment="0"/>
    <xf numFmtId="0" fontId="59" fillId="0" borderId="0" applyNumberFormat="0" applyAlignment="0">
      <alignment horizontal="left"/>
    </xf>
    <xf numFmtId="0" fontId="139" fillId="0" borderId="0" applyNumberFormat="0" applyAlignment="0">
      <alignment horizontal="left"/>
    </xf>
    <xf numFmtId="0" fontId="149" fillId="0" borderId="0" applyNumberFormat="0" applyAlignment="0">
      <alignment horizontal="left"/>
    </xf>
    <xf numFmtId="0" fontId="60" fillId="0" borderId="0" applyNumberFormat="0" applyFill="0" applyBorder="0" applyAlignment="0" applyProtection="0"/>
    <xf numFmtId="3" fontId="22" fillId="0" borderId="0" applyFont="0" applyBorder="0" applyAlignment="0"/>
    <xf numFmtId="2" fontId="12" fillId="0" borderId="0" applyFont="0" applyFill="0" applyBorder="0" applyAlignment="0" applyProtection="0"/>
    <xf numFmtId="0" fontId="61" fillId="0" borderId="0" applyNumberFormat="0" applyFill="0" applyBorder="0" applyAlignment="0" applyProtection="0"/>
    <xf numFmtId="0" fontId="62" fillId="5" borderId="0" applyNumberFormat="0" applyBorder="0" applyAlignment="0" applyProtection="0"/>
    <xf numFmtId="38" fontId="63" fillId="2" borderId="0" applyNumberFormat="0" applyBorder="0" applyAlignment="0" applyProtection="0"/>
    <xf numFmtId="0" fontId="64" fillId="23" borderId="0"/>
    <xf numFmtId="0" fontId="64" fillId="23" borderId="0"/>
    <xf numFmtId="0" fontId="65" fillId="0" borderId="0">
      <alignment horizontal="left"/>
    </xf>
    <xf numFmtId="0" fontId="66" fillId="0" borderId="5" applyNumberFormat="0" applyAlignment="0" applyProtection="0">
      <alignment horizontal="left" vertical="center"/>
    </xf>
    <xf numFmtId="0" fontId="66" fillId="0" borderId="6">
      <alignment horizontal="left" vertical="center"/>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0" borderId="7" applyNumberFormat="0" applyFill="0" applyAlignment="0" applyProtection="0"/>
    <xf numFmtId="0" fontId="68" fillId="0" borderId="0" applyNumberFormat="0" applyFill="0" applyBorder="0" applyAlignment="0" applyProtection="0"/>
    <xf numFmtId="234" fontId="22" fillId="0" borderId="0">
      <protection locked="0"/>
    </xf>
    <xf numFmtId="234" fontId="22" fillId="0" borderId="0">
      <protection locked="0"/>
    </xf>
    <xf numFmtId="0" fontId="69" fillId="0" borderId="8">
      <alignment horizontal="center"/>
    </xf>
    <xf numFmtId="0" fontId="140" fillId="0" borderId="8">
      <alignment horizontal="center"/>
    </xf>
    <xf numFmtId="0" fontId="69" fillId="0" borderId="8">
      <alignment horizontal="center"/>
    </xf>
    <xf numFmtId="0" fontId="69" fillId="0" borderId="0">
      <alignment horizontal="center"/>
    </xf>
    <xf numFmtId="0" fontId="140" fillId="0" borderId="0">
      <alignment horizontal="center"/>
    </xf>
    <xf numFmtId="0" fontId="150" fillId="0" borderId="0">
      <alignment horizontal="center"/>
    </xf>
    <xf numFmtId="164" fontId="70" fillId="24" borderId="1" applyNumberFormat="0" applyAlignment="0">
      <alignment horizontal="left" vertical="top"/>
    </xf>
    <xf numFmtId="49" fontId="71" fillId="0" borderId="1">
      <alignment vertical="center"/>
    </xf>
    <xf numFmtId="209" fontId="23" fillId="0" borderId="0" applyFont="0" applyFill="0" applyBorder="0" applyAlignment="0" applyProtection="0"/>
    <xf numFmtId="0" fontId="72" fillId="8" borderId="3" applyNumberFormat="0" applyAlignment="0" applyProtection="0"/>
    <xf numFmtId="10" fontId="63" fillId="25" borderId="1" applyNumberFormat="0" applyBorder="0" applyAlignment="0" applyProtection="0"/>
    <xf numFmtId="0" fontId="22" fillId="0" borderId="0"/>
    <xf numFmtId="0" fontId="39" fillId="0" borderId="9">
      <alignment horizontal="centerContinuous"/>
    </xf>
    <xf numFmtId="0" fontId="137" fillId="0" borderId="9">
      <alignment horizontal="centerContinuous"/>
    </xf>
    <xf numFmtId="0" fontId="153" fillId="0" borderId="9">
      <alignment horizontal="centerContinuous"/>
    </xf>
    <xf numFmtId="171" fontId="45" fillId="0" borderId="0" applyFill="0" applyBorder="0" applyAlignment="0"/>
    <xf numFmtId="184" fontId="45" fillId="0" borderId="0" applyFill="0" applyBorder="0" applyAlignment="0"/>
    <xf numFmtId="171" fontId="45" fillId="0" borderId="0" applyFill="0" applyBorder="0" applyAlignment="0"/>
    <xf numFmtId="190" fontId="45" fillId="0" borderId="0" applyFill="0" applyBorder="0" applyAlignment="0"/>
    <xf numFmtId="184" fontId="45" fillId="0" borderId="0" applyFill="0" applyBorder="0" applyAlignment="0"/>
    <xf numFmtId="0" fontId="73" fillId="0" borderId="10" applyNumberFormat="0" applyFill="0" applyAlignment="0" applyProtection="0"/>
    <xf numFmtId="195" fontId="12" fillId="0" borderId="0" applyBorder="0">
      <alignment horizontal="left" vertical="center"/>
    </xf>
    <xf numFmtId="38" fontId="74" fillId="0" borderId="0" applyFont="0" applyFill="0" applyBorder="0" applyAlignment="0" applyProtection="0"/>
    <xf numFmtId="4" fontId="6" fillId="0" borderId="0" applyFont="0" applyFill="0" applyBorder="0" applyAlignment="0" applyProtection="0"/>
    <xf numFmtId="38" fontId="57" fillId="0" borderId="0" applyFont="0" applyFill="0" applyBorder="0" applyAlignment="0" applyProtection="0"/>
    <xf numFmtId="40" fontId="5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75" fillId="0" borderId="8"/>
    <xf numFmtId="183" fontId="76" fillId="0" borderId="11"/>
    <xf numFmtId="196" fontId="57" fillId="0" borderId="0" applyFont="0" applyFill="0" applyBorder="0" applyAlignment="0" applyProtection="0"/>
    <xf numFmtId="197" fontId="57" fillId="0" borderId="0" applyFont="0" applyFill="0" applyBorder="0" applyAlignment="0" applyProtection="0"/>
    <xf numFmtId="223" fontId="4" fillId="0" borderId="0" applyFont="0" applyFill="0" applyBorder="0" applyAlignment="0" applyProtection="0"/>
    <xf numFmtId="224" fontId="4" fillId="0" borderId="0" applyFont="0" applyFill="0" applyBorder="0" applyAlignment="0" applyProtection="0"/>
    <xf numFmtId="0" fontId="77" fillId="0" borderId="0" applyNumberFormat="0" applyFont="0" applyFill="0" applyAlignment="0"/>
    <xf numFmtId="0" fontId="78" fillId="26" borderId="0" applyNumberFormat="0" applyBorder="0" applyAlignment="0" applyProtection="0"/>
    <xf numFmtId="0" fontId="56" fillId="0" borderId="1"/>
    <xf numFmtId="0" fontId="53" fillId="0" borderId="0"/>
    <xf numFmtId="0" fontId="56" fillId="0" borderId="1"/>
    <xf numFmtId="37" fontId="79" fillId="0" borderId="0"/>
    <xf numFmtId="182" fontId="4" fillId="0" borderId="0"/>
    <xf numFmtId="182" fontId="12" fillId="0" borderId="0"/>
    <xf numFmtId="182" fontId="12" fillId="0" borderId="0"/>
    <xf numFmtId="0" fontId="13" fillId="0" borderId="0"/>
    <xf numFmtId="0" fontId="28" fillId="0" borderId="0"/>
    <xf numFmtId="0" fontId="15" fillId="0" borderId="0"/>
    <xf numFmtId="0" fontId="12" fillId="0" borderId="0"/>
    <xf numFmtId="0" fontId="13" fillId="0" borderId="0"/>
    <xf numFmtId="0" fontId="22" fillId="0" borderId="0"/>
    <xf numFmtId="0" fontId="12" fillId="0" borderId="0"/>
    <xf numFmtId="0" fontId="51" fillId="0" borderId="0"/>
    <xf numFmtId="0" fontId="51" fillId="0" borderId="0"/>
    <xf numFmtId="0" fontId="51" fillId="0" borderId="0"/>
    <xf numFmtId="0" fontId="51" fillId="0" borderId="0"/>
    <xf numFmtId="0" fontId="13" fillId="0" borderId="0"/>
    <xf numFmtId="0" fontId="17" fillId="0" borderId="0"/>
    <xf numFmtId="4" fontId="15" fillId="0" borderId="0"/>
    <xf numFmtId="0" fontId="12" fillId="0" borderId="0"/>
    <xf numFmtId="0" fontId="22" fillId="0" borderId="0"/>
    <xf numFmtId="0" fontId="80" fillId="0" borderId="0">
      <protection locked="0"/>
    </xf>
    <xf numFmtId="0" fontId="51" fillId="0" borderId="0"/>
    <xf numFmtId="0" fontId="52" fillId="0" borderId="0"/>
    <xf numFmtId="245" fontId="15" fillId="0" borderId="0">
      <protection locked="0"/>
    </xf>
    <xf numFmtId="0" fontId="51" fillId="0" borderId="0"/>
    <xf numFmtId="0" fontId="4" fillId="0" borderId="0"/>
    <xf numFmtId="248" fontId="4" fillId="0" borderId="0"/>
    <xf numFmtId="0" fontId="11" fillId="0" borderId="0"/>
    <xf numFmtId="0" fontId="12" fillId="0" borderId="0"/>
    <xf numFmtId="0" fontId="22" fillId="0" borderId="0"/>
    <xf numFmtId="0" fontId="6" fillId="25" borderId="0"/>
    <xf numFmtId="0" fontId="58" fillId="0" borderId="0"/>
    <xf numFmtId="0" fontId="12" fillId="27" borderId="12" applyNumberFormat="0" applyFont="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44" fillId="0" borderId="0" applyNumberFormat="0" applyFill="0" applyBorder="0" applyAlignment="0" applyProtection="0"/>
    <xf numFmtId="0" fontId="12" fillId="0" borderId="0" applyFont="0" applyFill="0" applyBorder="0" applyAlignment="0" applyProtection="0"/>
    <xf numFmtId="0" fontId="53" fillId="0" borderId="0"/>
    <xf numFmtId="0" fontId="83" fillId="21" borderId="13" applyNumberFormat="0" applyAlignment="0" applyProtection="0"/>
    <xf numFmtId="14" fontId="39" fillId="0" borderId="0">
      <alignment horizontal="center" wrapText="1"/>
      <protection locked="0"/>
    </xf>
    <xf numFmtId="14" fontId="137" fillId="0" borderId="0">
      <alignment horizontal="center" wrapText="1"/>
      <protection locked="0"/>
    </xf>
    <xf numFmtId="14" fontId="153" fillId="0" borderId="0">
      <alignment horizontal="center" wrapText="1"/>
      <protection locked="0"/>
    </xf>
    <xf numFmtId="9" fontId="4" fillId="0" borderId="0" applyFont="0" applyFill="0" applyBorder="0" applyAlignment="0" applyProtection="0"/>
    <xf numFmtId="192" fontId="4" fillId="0" borderId="0" applyFont="0" applyFill="0" applyBorder="0" applyAlignment="0" applyProtection="0"/>
    <xf numFmtId="192" fontId="12" fillId="0" borderId="0" applyFont="0" applyFill="0" applyBorder="0" applyAlignment="0" applyProtection="0"/>
    <xf numFmtId="191" fontId="4" fillId="0" borderId="0" applyFont="0" applyFill="0" applyBorder="0" applyAlignment="0" applyProtection="0"/>
    <xf numFmtId="191" fontId="12" fillId="0" borderId="0" applyFont="0" applyFill="0" applyBorder="0" applyAlignment="0" applyProtection="0"/>
    <xf numFmtId="10" fontId="4" fillId="0" borderId="0" applyFont="0" applyFill="0" applyBorder="0" applyAlignment="0" applyProtection="0"/>
    <xf numFmtId="10" fontId="12" fillId="0" borderId="0" applyFont="0" applyFill="0" applyBorder="0" applyAlignment="0" applyProtection="0"/>
    <xf numFmtId="9" fontId="5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57" fillId="0" borderId="14" applyNumberFormat="0" applyBorder="0"/>
    <xf numFmtId="9" fontId="74" fillId="0" borderId="14" applyNumberFormat="0" applyBorder="0"/>
    <xf numFmtId="9" fontId="148" fillId="0" borderId="14" applyNumberFormat="0" applyBorder="0"/>
    <xf numFmtId="171" fontId="45" fillId="0" borderId="0" applyFill="0" applyBorder="0" applyAlignment="0"/>
    <xf numFmtId="184" fontId="45" fillId="0" borderId="0" applyFill="0" applyBorder="0" applyAlignment="0"/>
    <xf numFmtId="171" fontId="45" fillId="0" borderId="0" applyFill="0" applyBorder="0" applyAlignment="0"/>
    <xf numFmtId="190" fontId="45" fillId="0" borderId="0" applyFill="0" applyBorder="0" applyAlignment="0"/>
    <xf numFmtId="184" fontId="45" fillId="0" borderId="0" applyFill="0" applyBorder="0" applyAlignment="0"/>
    <xf numFmtId="0" fontId="84" fillId="0" borderId="0"/>
    <xf numFmtId="0" fontId="57"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85" fillId="0" borderId="8">
      <alignment horizontal="center"/>
    </xf>
    <xf numFmtId="0" fontId="141" fillId="0" borderId="8">
      <alignment horizontal="center"/>
    </xf>
    <xf numFmtId="0" fontId="85" fillId="0" borderId="8">
      <alignment horizontal="center"/>
    </xf>
    <xf numFmtId="0" fontId="86" fillId="28" borderId="0" applyNumberFormat="0" applyFont="0" applyBorder="0" applyAlignment="0">
      <alignment horizontal="center"/>
    </xf>
    <xf numFmtId="0" fontId="142" fillId="28" borderId="0" applyNumberFormat="0" applyFont="0" applyBorder="0" applyAlignment="0">
      <alignment horizontal="center"/>
    </xf>
    <xf numFmtId="14" fontId="87" fillId="0" borderId="0" applyNumberFormat="0" applyFill="0" applyBorder="0" applyAlignment="0" applyProtection="0">
      <alignment horizontal="left"/>
    </xf>
    <xf numFmtId="209" fontId="23" fillId="0" borderId="0" applyFon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44" fillId="0" borderId="0" applyNumberFormat="0" applyFill="0" applyBorder="0" applyAlignment="0" applyProtection="0"/>
    <xf numFmtId="4" fontId="89" fillId="29" borderId="15" applyNumberFormat="0" applyProtection="0">
      <alignment vertical="center"/>
    </xf>
    <xf numFmtId="4" fontId="90" fillId="29" borderId="15" applyNumberFormat="0" applyProtection="0">
      <alignment vertical="center"/>
    </xf>
    <xf numFmtId="4" fontId="91" fillId="29" borderId="15" applyNumberFormat="0" applyProtection="0">
      <alignment horizontal="left" vertical="center" indent="1"/>
    </xf>
    <xf numFmtId="4" fontId="91" fillId="30" borderId="0" applyNumberFormat="0" applyProtection="0">
      <alignment horizontal="left" vertical="center" indent="1"/>
    </xf>
    <xf numFmtId="4" fontId="91" fillId="31" borderId="15" applyNumberFormat="0" applyProtection="0">
      <alignment horizontal="right" vertical="center"/>
    </xf>
    <xf numFmtId="4" fontId="91" fillId="32" borderId="15" applyNumberFormat="0" applyProtection="0">
      <alignment horizontal="right" vertical="center"/>
    </xf>
    <xf numFmtId="4" fontId="91" fillId="33" borderId="15" applyNumberFormat="0" applyProtection="0">
      <alignment horizontal="right" vertical="center"/>
    </xf>
    <xf numFmtId="4" fontId="91" fillId="34" borderId="15" applyNumberFormat="0" applyProtection="0">
      <alignment horizontal="right" vertical="center"/>
    </xf>
    <xf numFmtId="4" fontId="91" fillId="35" borderId="15" applyNumberFormat="0" applyProtection="0">
      <alignment horizontal="right" vertical="center"/>
    </xf>
    <xf numFmtId="4" fontId="91" fillId="36" borderId="15" applyNumberFormat="0" applyProtection="0">
      <alignment horizontal="right" vertical="center"/>
    </xf>
    <xf numFmtId="4" fontId="91" fillId="37" borderId="15" applyNumberFormat="0" applyProtection="0">
      <alignment horizontal="right" vertical="center"/>
    </xf>
    <xf numFmtId="4" fontId="91" fillId="38" borderId="15" applyNumberFormat="0" applyProtection="0">
      <alignment horizontal="right" vertical="center"/>
    </xf>
    <xf numFmtId="4" fontId="91" fillId="39" borderId="15" applyNumberFormat="0" applyProtection="0">
      <alignment horizontal="right" vertical="center"/>
    </xf>
    <xf numFmtId="4" fontId="89" fillId="40" borderId="16" applyNumberFormat="0" applyProtection="0">
      <alignment horizontal="left" vertical="center" indent="1"/>
    </xf>
    <xf numFmtId="4" fontId="89" fillId="41" borderId="0" applyNumberFormat="0" applyProtection="0">
      <alignment horizontal="left" vertical="center" indent="1"/>
    </xf>
    <xf numFmtId="4" fontId="89" fillId="30" borderId="0" applyNumberFormat="0" applyProtection="0">
      <alignment horizontal="left" vertical="center" indent="1"/>
    </xf>
    <xf numFmtId="4" fontId="91" fillId="41" borderId="15" applyNumberFormat="0" applyProtection="0">
      <alignment horizontal="right" vertical="center"/>
    </xf>
    <xf numFmtId="4" fontId="49" fillId="41" borderId="0" applyNumberFormat="0" applyProtection="0">
      <alignment horizontal="left" vertical="center" indent="1"/>
    </xf>
    <xf numFmtId="4" fontId="49" fillId="30" borderId="0" applyNumberFormat="0" applyProtection="0">
      <alignment horizontal="left" vertical="center" indent="1"/>
    </xf>
    <xf numFmtId="4" fontId="91" fillId="42" borderId="15" applyNumberFormat="0" applyProtection="0">
      <alignment vertical="center"/>
    </xf>
    <xf numFmtId="4" fontId="92" fillId="42" borderId="15" applyNumberFormat="0" applyProtection="0">
      <alignment vertical="center"/>
    </xf>
    <xf numFmtId="4" fontId="89" fillId="41" borderId="17" applyNumberFormat="0" applyProtection="0">
      <alignment horizontal="left" vertical="center" indent="1"/>
    </xf>
    <xf numFmtId="4" fontId="91" fillId="42" borderId="15" applyNumberFormat="0" applyProtection="0">
      <alignment horizontal="right" vertical="center"/>
    </xf>
    <xf numFmtId="4" fontId="92" fillId="42" borderId="15" applyNumberFormat="0" applyProtection="0">
      <alignment horizontal="right" vertical="center"/>
    </xf>
    <xf numFmtId="4" fontId="89" fillId="41" borderId="15" applyNumberFormat="0" applyProtection="0">
      <alignment horizontal="left" vertical="center" indent="1"/>
    </xf>
    <xf numFmtId="4" fontId="93" fillId="24" borderId="17" applyNumberFormat="0" applyProtection="0">
      <alignment horizontal="left" vertical="center" indent="1"/>
    </xf>
    <xf numFmtId="4" fontId="94" fillId="42" borderId="15" applyNumberFormat="0" applyProtection="0">
      <alignment horizontal="right" vertical="center"/>
    </xf>
    <xf numFmtId="0" fontId="86" fillId="1" borderId="6" applyNumberFormat="0" applyFont="0" applyAlignment="0">
      <alignment horizontal="center"/>
    </xf>
    <xf numFmtId="0" fontId="142" fillId="1" borderId="6" applyNumberFormat="0" applyFont="0" applyAlignment="0">
      <alignment horizontal="center"/>
    </xf>
    <xf numFmtId="0" fontId="86" fillId="1" borderId="6" applyNumberFormat="0" applyFont="0" applyAlignment="0">
      <alignment horizontal="center"/>
    </xf>
    <xf numFmtId="0" fontId="95" fillId="0" borderId="0" applyNumberFormat="0" applyFill="0" applyBorder="0" applyAlignment="0">
      <alignment horizontal="center"/>
    </xf>
    <xf numFmtId="0" fontId="143" fillId="0" borderId="0" applyNumberFormat="0" applyFill="0" applyBorder="0" applyAlignment="0">
      <alignment horizontal="center"/>
    </xf>
    <xf numFmtId="0" fontId="152" fillId="0" borderId="0" applyNumberFormat="0" applyFill="0" applyBorder="0" applyAlignment="0">
      <alignment horizontal="center"/>
    </xf>
    <xf numFmtId="0" fontId="4" fillId="0" borderId="0"/>
    <xf numFmtId="170" fontId="23"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170"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170"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66" fontId="23" fillId="0" borderId="0" applyFont="0" applyFill="0" applyBorder="0" applyAlignment="0" applyProtection="0"/>
    <xf numFmtId="207" fontId="23"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41" fontId="23" fillId="0" borderId="0" applyFont="0" applyFill="0" applyBorder="0" applyAlignment="0" applyProtection="0"/>
    <xf numFmtId="208" fontId="4" fillId="0" borderId="0" applyFont="0" applyFill="0" applyBorder="0" applyAlignment="0" applyProtection="0"/>
    <xf numFmtId="208" fontId="12" fillId="0" borderId="0" applyFont="0" applyFill="0" applyBorder="0" applyAlignment="0" applyProtection="0"/>
    <xf numFmtId="209" fontId="23" fillId="0" borderId="0" applyFont="0" applyFill="0" applyBorder="0" applyAlignment="0" applyProtection="0"/>
    <xf numFmtId="170"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14" fontId="154" fillId="0" borderId="0"/>
    <xf numFmtId="0" fontId="96" fillId="0" borderId="0"/>
    <xf numFmtId="0" fontId="75" fillId="0" borderId="0"/>
    <xf numFmtId="40" fontId="97" fillId="0" borderId="0" applyBorder="0">
      <alignment horizontal="right"/>
    </xf>
    <xf numFmtId="212" fontId="4" fillId="0" borderId="18">
      <alignment horizontal="right" vertical="center"/>
    </xf>
    <xf numFmtId="212" fontId="12" fillId="0" borderId="18">
      <alignment horizontal="right" vertical="center"/>
    </xf>
    <xf numFmtId="222" fontId="56"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56" fillId="0" borderId="18">
      <alignment horizontal="right" vertical="center"/>
    </xf>
    <xf numFmtId="222" fontId="56" fillId="0" borderId="18">
      <alignment horizontal="right" vertical="center"/>
    </xf>
    <xf numFmtId="212" fontId="12" fillId="0" borderId="18">
      <alignment horizontal="right" vertical="center"/>
    </xf>
    <xf numFmtId="194" fontId="98" fillId="0" borderId="18">
      <alignment horizontal="right" vertical="center"/>
    </xf>
    <xf numFmtId="194" fontId="98" fillId="0" borderId="18">
      <alignment horizontal="right" vertical="center"/>
    </xf>
    <xf numFmtId="216" fontId="4" fillId="0" borderId="18">
      <alignment horizontal="right" vertical="center"/>
    </xf>
    <xf numFmtId="216" fontId="12" fillId="0" borderId="18">
      <alignment horizontal="right" vertical="center"/>
    </xf>
    <xf numFmtId="194" fontId="98" fillId="0" borderId="18">
      <alignment horizontal="right" vertical="center"/>
    </xf>
    <xf numFmtId="174" fontId="11" fillId="0" borderId="18">
      <alignment horizontal="right" vertical="center"/>
    </xf>
    <xf numFmtId="194" fontId="98" fillId="0" borderId="18">
      <alignment horizontal="right" vertical="center"/>
    </xf>
    <xf numFmtId="174" fontId="11"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6" fontId="12" fillId="0" borderId="18">
      <alignment horizontal="right" vertical="center"/>
    </xf>
    <xf numFmtId="233" fontId="22" fillId="0" borderId="18">
      <alignment horizontal="right" vertical="center"/>
    </xf>
    <xf numFmtId="233" fontId="13" fillId="0" borderId="18">
      <alignment horizontal="right" vertical="center"/>
    </xf>
    <xf numFmtId="233" fontId="13" fillId="0" borderId="18">
      <alignment horizontal="right" vertical="center"/>
    </xf>
    <xf numFmtId="233" fontId="13" fillId="0" borderId="18">
      <alignment horizontal="right" vertical="center"/>
    </xf>
    <xf numFmtId="233" fontId="13" fillId="0" borderId="18">
      <alignment horizontal="right" vertical="center"/>
    </xf>
    <xf numFmtId="240" fontId="22" fillId="0" borderId="18">
      <alignment horizontal="right" vertical="center"/>
    </xf>
    <xf numFmtId="240" fontId="13" fillId="0" borderId="18">
      <alignment horizontal="right" vertical="center"/>
    </xf>
    <xf numFmtId="240" fontId="13" fillId="0" borderId="18">
      <alignment horizontal="right" vertical="center"/>
    </xf>
    <xf numFmtId="240" fontId="13" fillId="0" borderId="18">
      <alignment horizontal="right" vertical="center"/>
    </xf>
    <xf numFmtId="240" fontId="13" fillId="0" borderId="18">
      <alignment horizontal="right" vertical="center"/>
    </xf>
    <xf numFmtId="216" fontId="4" fillId="0" borderId="18">
      <alignment horizontal="right" vertical="center"/>
    </xf>
    <xf numFmtId="216" fontId="12" fillId="0" borderId="18">
      <alignment horizontal="right" vertical="center"/>
    </xf>
    <xf numFmtId="216" fontId="12" fillId="0" borderId="18">
      <alignment horizontal="right" vertical="center"/>
    </xf>
    <xf numFmtId="216" fontId="12" fillId="0" borderId="18">
      <alignment horizontal="right" vertical="center"/>
    </xf>
    <xf numFmtId="216" fontId="12" fillId="0" borderId="18">
      <alignment horizontal="right" vertical="center"/>
    </xf>
    <xf numFmtId="194" fontId="98" fillId="0" borderId="18">
      <alignment horizontal="right" vertical="center"/>
    </xf>
    <xf numFmtId="194" fontId="98" fillId="0" borderId="18">
      <alignment horizontal="right" vertical="center"/>
    </xf>
    <xf numFmtId="238" fontId="22" fillId="0" borderId="18">
      <alignment horizontal="right" vertical="center"/>
    </xf>
    <xf numFmtId="238" fontId="13" fillId="0" borderId="18">
      <alignment horizontal="right" vertical="center"/>
    </xf>
    <xf numFmtId="238" fontId="13" fillId="0" borderId="18">
      <alignment horizontal="right" vertical="center"/>
    </xf>
    <xf numFmtId="238" fontId="13" fillId="0" borderId="18">
      <alignment horizontal="right" vertical="center"/>
    </xf>
    <xf numFmtId="238" fontId="13" fillId="0" borderId="18">
      <alignment horizontal="right" vertical="center"/>
    </xf>
    <xf numFmtId="194" fontId="98" fillId="0" borderId="18">
      <alignment horizontal="right" vertical="center"/>
    </xf>
    <xf numFmtId="194" fontId="98" fillId="0" borderId="18">
      <alignment horizontal="right" vertical="center"/>
    </xf>
    <xf numFmtId="233" fontId="22" fillId="0" borderId="18">
      <alignment horizontal="right" vertical="center"/>
    </xf>
    <xf numFmtId="233" fontId="13" fillId="0" borderId="18">
      <alignment horizontal="right" vertical="center"/>
    </xf>
    <xf numFmtId="233" fontId="13" fillId="0" borderId="18">
      <alignment horizontal="right" vertical="center"/>
    </xf>
    <xf numFmtId="233" fontId="13" fillId="0" borderId="18">
      <alignment horizontal="right" vertical="center"/>
    </xf>
    <xf numFmtId="233" fontId="13"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194" fontId="98" fillId="0" borderId="18">
      <alignment horizontal="right" vertical="center"/>
    </xf>
    <xf numFmtId="194" fontId="98"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56" fillId="0" borderId="18">
      <alignment horizontal="right" vertical="center"/>
    </xf>
    <xf numFmtId="222" fontId="56" fillId="0" borderId="18">
      <alignment horizontal="right" vertical="center"/>
    </xf>
    <xf numFmtId="195" fontId="99" fillId="0" borderId="18">
      <alignment horizontal="right" vertical="center"/>
    </xf>
    <xf numFmtId="195" fontId="99" fillId="0" borderId="18">
      <alignment horizontal="right" vertical="center"/>
    </xf>
    <xf numFmtId="195" fontId="155" fillId="0" borderId="18">
      <alignment horizontal="right" vertical="center"/>
    </xf>
    <xf numFmtId="195" fontId="155" fillId="0" borderId="18">
      <alignment horizontal="right" vertical="center"/>
    </xf>
    <xf numFmtId="195" fontId="155" fillId="0" borderId="18">
      <alignment horizontal="right" vertical="center"/>
    </xf>
    <xf numFmtId="195" fontId="155" fillId="0" borderId="18">
      <alignment horizontal="right" vertical="center"/>
    </xf>
    <xf numFmtId="195" fontId="155" fillId="0" borderId="18">
      <alignment horizontal="right" vertical="center"/>
    </xf>
    <xf numFmtId="241" fontId="100"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222" fontId="56" fillId="0" borderId="18">
      <alignment horizontal="right" vertical="center"/>
    </xf>
    <xf numFmtId="222" fontId="56"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56" fillId="0" borderId="18">
      <alignment horizontal="right" vertical="center"/>
    </xf>
    <xf numFmtId="222" fontId="56"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194" fontId="98" fillId="0" borderId="18">
      <alignment horizontal="right" vertical="center"/>
    </xf>
    <xf numFmtId="222" fontId="56" fillId="0" borderId="18">
      <alignment horizontal="right" vertical="center"/>
    </xf>
    <xf numFmtId="194" fontId="98" fillId="0" borderId="18">
      <alignment horizontal="right" vertical="center"/>
    </xf>
    <xf numFmtId="194" fontId="98"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22" fontId="56" fillId="0" borderId="18">
      <alignment horizontal="right" vertical="center"/>
    </xf>
    <xf numFmtId="222" fontId="56" fillId="0" borderId="18">
      <alignment horizontal="right" vertical="center"/>
    </xf>
    <xf numFmtId="198" fontId="23" fillId="0" borderId="18">
      <alignment horizontal="right" vertical="center"/>
    </xf>
    <xf numFmtId="198" fontId="23" fillId="0" borderId="18">
      <alignment horizontal="right" vertical="center"/>
    </xf>
    <xf numFmtId="174" fontId="11" fillId="0" borderId="18">
      <alignment horizontal="right" vertical="center"/>
    </xf>
    <xf numFmtId="174" fontId="11" fillId="0" borderId="18">
      <alignment horizontal="right" vertical="center"/>
    </xf>
    <xf numFmtId="175" fontId="98" fillId="2" borderId="19" applyFont="0" applyFill="0" applyBorder="0"/>
    <xf numFmtId="222" fontId="56" fillId="0" borderId="18">
      <alignment horizontal="right" vertical="center"/>
    </xf>
    <xf numFmtId="222" fontId="56" fillId="0" borderId="18">
      <alignment horizontal="right" vertical="center"/>
    </xf>
    <xf numFmtId="222" fontId="82"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82" fillId="0" borderId="18">
      <alignment horizontal="right" vertical="center"/>
    </xf>
    <xf numFmtId="222" fontId="56" fillId="0" borderId="18">
      <alignment horizontal="right" vertical="center"/>
    </xf>
    <xf numFmtId="222" fontId="56" fillId="0" borderId="18">
      <alignment horizontal="right" vertical="center"/>
    </xf>
    <xf numFmtId="222" fontId="151"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22" fontId="56" fillId="0" borderId="18">
      <alignment horizontal="right" vertical="center"/>
    </xf>
    <xf numFmtId="212" fontId="12" fillId="0" borderId="18">
      <alignment horizontal="right" vertical="center"/>
    </xf>
    <xf numFmtId="212" fontId="12" fillId="0" borderId="18">
      <alignment horizontal="right" vertical="center"/>
    </xf>
    <xf numFmtId="212" fontId="4"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3" fontId="156" fillId="43" borderId="1" applyFill="0" applyAlignment="0" applyProtection="0">
      <alignment horizontal="justify" vertical="center"/>
    </xf>
    <xf numFmtId="49" fontId="49" fillId="0" borderId="0" applyFill="0" applyBorder="0" applyAlignment="0"/>
    <xf numFmtId="187" fontId="4" fillId="0" borderId="0" applyFill="0" applyBorder="0" applyAlignment="0"/>
    <xf numFmtId="187" fontId="12" fillId="0" borderId="0" applyFill="0" applyBorder="0" applyAlignment="0"/>
    <xf numFmtId="187" fontId="12" fillId="0" borderId="0" applyFill="0" applyBorder="0" applyAlignment="0"/>
    <xf numFmtId="188" fontId="4" fillId="0" borderId="0" applyFill="0" applyBorder="0" applyAlignment="0"/>
    <xf numFmtId="188" fontId="12" fillId="0" borderId="0" applyFill="0" applyBorder="0" applyAlignment="0"/>
    <xf numFmtId="188" fontId="12" fillId="0" borderId="0" applyFill="0" applyBorder="0" applyAlignment="0"/>
    <xf numFmtId="168" fontId="4" fillId="0" borderId="1">
      <alignment horizontal="left"/>
    </xf>
    <xf numFmtId="168" fontId="12" fillId="0" borderId="1">
      <alignment horizontal="left"/>
    </xf>
    <xf numFmtId="168" fontId="12" fillId="0" borderId="1">
      <alignment horizontal="left"/>
    </xf>
    <xf numFmtId="0" fontId="101" fillId="0" borderId="20"/>
    <xf numFmtId="0" fontId="82"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2" fillId="0" borderId="0" applyNumberFormat="0" applyFill="0" applyBorder="0" applyAlignment="0" applyProtection="0"/>
    <xf numFmtId="0" fontId="81" fillId="0" borderId="0" applyNumberFormat="0" applyFill="0" applyBorder="0" applyAlignment="0" applyProtection="0"/>
    <xf numFmtId="193" fontId="102" fillId="0" borderId="21">
      <alignment horizontal="right"/>
    </xf>
    <xf numFmtId="0" fontId="103" fillId="0" borderId="0" applyNumberFormat="0" applyFill="0" applyBorder="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76" fillId="0" borderId="23" applyNumberFormat="0" applyAlignment="0">
      <alignment horizontal="center"/>
    </xf>
    <xf numFmtId="236" fontId="22" fillId="0" borderId="0" applyFont="0" applyFill="0" applyBorder="0" applyAlignment="0" applyProtection="0"/>
    <xf numFmtId="235" fontId="22" fillId="0" borderId="0" applyFont="0" applyFill="0" applyBorder="0" applyAlignment="0" applyProtection="0"/>
    <xf numFmtId="43" fontId="4" fillId="0" borderId="0"/>
    <xf numFmtId="43" fontId="12" fillId="0" borderId="0"/>
    <xf numFmtId="43" fontId="12" fillId="0" borderId="0"/>
    <xf numFmtId="217" fontId="4" fillId="0" borderId="1"/>
    <xf numFmtId="217" fontId="12" fillId="0" borderId="1"/>
    <xf numFmtId="217" fontId="12" fillId="0" borderId="1"/>
    <xf numFmtId="3" fontId="56" fillId="0" borderId="0" applyNumberFormat="0" applyBorder="0" applyAlignment="0" applyProtection="0">
      <alignment horizontal="centerContinuous"/>
      <protection locked="0"/>
    </xf>
    <xf numFmtId="3" fontId="104" fillId="0" borderId="0">
      <protection locked="0"/>
    </xf>
    <xf numFmtId="0" fontId="105" fillId="0" borderId="24" applyFill="0" applyBorder="0" applyAlignment="0">
      <alignment horizontal="center"/>
    </xf>
    <xf numFmtId="164" fontId="106" fillId="44" borderId="21">
      <alignment vertical="top"/>
    </xf>
    <xf numFmtId="0" fontId="88" fillId="45" borderId="1">
      <alignment horizontal="left" vertical="center"/>
    </xf>
    <xf numFmtId="165" fontId="107" fillId="46" borderId="21"/>
    <xf numFmtId="164" fontId="70" fillId="0" borderId="21">
      <alignment horizontal="left" vertical="top"/>
    </xf>
    <xf numFmtId="0" fontId="108" fillId="47" borderId="0">
      <alignment horizontal="left" vertical="center"/>
    </xf>
    <xf numFmtId="164" fontId="11" fillId="0" borderId="25">
      <alignment horizontal="left" vertical="top"/>
    </xf>
    <xf numFmtId="0" fontId="109" fillId="0" borderId="25">
      <alignment horizontal="left" vertical="center"/>
    </xf>
    <xf numFmtId="218" fontId="4" fillId="0" borderId="0" applyFont="0" applyFill="0" applyBorder="0" applyAlignment="0" applyProtection="0"/>
    <xf numFmtId="219" fontId="4" fillId="0" borderId="0" applyFont="0" applyFill="0" applyBorder="0" applyAlignment="0" applyProtection="0"/>
    <xf numFmtId="166" fontId="58" fillId="0" borderId="0" applyFont="0" applyFill="0" applyBorder="0" applyAlignment="0" applyProtection="0"/>
    <xf numFmtId="168" fontId="58" fillId="0" borderId="0" applyFon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35" fillId="0" borderId="0" applyFont="0" applyFill="0" applyBorder="0" applyAlignment="0" applyProtection="0"/>
    <xf numFmtId="0" fontId="135" fillId="0" borderId="0" applyFont="0" applyFill="0" applyBorder="0" applyAlignment="0" applyProtection="0"/>
    <xf numFmtId="0" fontId="8" fillId="0" borderId="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7" fillId="20" borderId="0" applyNumberFormat="0" applyBorder="0" applyAlignment="0" applyProtection="0">
      <alignment vertical="center"/>
    </xf>
    <xf numFmtId="0" fontId="112" fillId="0" borderId="0" applyNumberFormat="0" applyFill="0" applyBorder="0" applyAlignment="0" applyProtection="0">
      <alignment vertical="center"/>
    </xf>
    <xf numFmtId="0" fontId="113" fillId="21" borderId="3" applyNumberFormat="0" applyAlignment="0" applyProtection="0">
      <alignment vertical="center"/>
    </xf>
    <xf numFmtId="0" fontId="114" fillId="4" borderId="0" applyNumberFormat="0" applyBorder="0" applyAlignment="0" applyProtection="0">
      <alignment vertical="center"/>
    </xf>
    <xf numFmtId="40" fontId="115" fillId="0" borderId="0" applyFont="0" applyFill="0" applyBorder="0" applyAlignment="0" applyProtection="0"/>
    <xf numFmtId="38" fontId="115" fillId="0" borderId="0" applyFont="0" applyFill="0" applyBorder="0" applyAlignment="0" applyProtection="0"/>
    <xf numFmtId="0" fontId="116" fillId="27" borderId="12" applyNumberFormat="0" applyFont="0" applyAlignment="0" applyProtection="0">
      <alignment vertical="center"/>
    </xf>
    <xf numFmtId="0" fontId="115" fillId="0" borderId="0" applyFont="0" applyFill="0" applyBorder="0" applyAlignment="0" applyProtection="0"/>
    <xf numFmtId="0" fontId="115" fillId="0" borderId="0" applyFont="0" applyFill="0" applyBorder="0" applyAlignment="0" applyProtection="0"/>
    <xf numFmtId="9" fontId="117" fillId="0" borderId="0" applyFont="0" applyFill="0" applyBorder="0" applyAlignment="0" applyProtection="0"/>
    <xf numFmtId="0" fontId="118" fillId="26" borderId="0" applyNumberFormat="0" applyBorder="0" applyAlignment="0" applyProtection="0">
      <alignment vertical="center"/>
    </xf>
    <xf numFmtId="0" fontId="119" fillId="0" borderId="0"/>
    <xf numFmtId="0" fontId="120" fillId="0" borderId="0" applyNumberFormat="0" applyFill="0" applyBorder="0" applyAlignment="0" applyProtection="0">
      <alignment vertical="center"/>
    </xf>
    <xf numFmtId="0" fontId="121" fillId="22" borderId="4" applyNumberFormat="0" applyAlignment="0" applyProtection="0">
      <alignment vertical="center"/>
    </xf>
    <xf numFmtId="203" fontId="122" fillId="0" borderId="0" applyFont="0" applyFill="0" applyBorder="0" applyAlignment="0" applyProtection="0"/>
    <xf numFmtId="0" fontId="11" fillId="0" borderId="0" applyNumberFormat="0" applyFill="0" applyBorder="0" applyAlignment="0" applyProtection="0"/>
    <xf numFmtId="182" fontId="17" fillId="0" borderId="0" applyFont="0" applyFill="0" applyBorder="0" applyAlignment="0" applyProtection="0"/>
    <xf numFmtId="0" fontId="123" fillId="0" borderId="10" applyNumberFormat="0" applyFill="0" applyAlignment="0" applyProtection="0">
      <alignment vertical="center"/>
    </xf>
    <xf numFmtId="0" fontId="124" fillId="0" borderId="26" applyNumberFormat="0" applyFill="0" applyAlignment="0" applyProtection="0">
      <alignment vertical="center"/>
    </xf>
    <xf numFmtId="0" fontId="125" fillId="8" borderId="3" applyNumberFormat="0" applyAlignment="0" applyProtection="0">
      <alignment vertical="center"/>
    </xf>
    <xf numFmtId="0" fontId="126" fillId="0" borderId="0" applyNumberFormat="0" applyFill="0" applyBorder="0" applyAlignment="0" applyProtection="0">
      <alignment vertical="center"/>
    </xf>
    <xf numFmtId="0" fontId="127" fillId="0" borderId="27" applyNumberFormat="0" applyFill="0" applyAlignment="0" applyProtection="0">
      <alignment vertical="center"/>
    </xf>
    <xf numFmtId="0" fontId="128" fillId="0" borderId="28" applyNumberFormat="0" applyFill="0" applyAlignment="0" applyProtection="0">
      <alignment vertical="center"/>
    </xf>
    <xf numFmtId="0" fontId="129" fillId="0" borderId="7" applyNumberFormat="0" applyFill="0" applyAlignment="0" applyProtection="0">
      <alignment vertical="center"/>
    </xf>
    <xf numFmtId="0" fontId="129" fillId="0" borderId="0" applyNumberFormat="0" applyFill="0" applyBorder="0" applyAlignment="0" applyProtection="0">
      <alignment vertical="center"/>
    </xf>
    <xf numFmtId="0" fontId="130" fillId="5" borderId="0" applyNumberFormat="0" applyBorder="0" applyAlignment="0" applyProtection="0">
      <alignment vertical="center"/>
    </xf>
    <xf numFmtId="0" fontId="131" fillId="21" borderId="13" applyNumberFormat="0" applyAlignment="0" applyProtection="0">
      <alignment vertical="center"/>
    </xf>
    <xf numFmtId="0" fontId="122" fillId="0" borderId="0" applyFont="0" applyFill="0" applyBorder="0" applyAlignment="0" applyProtection="0"/>
    <xf numFmtId="0" fontId="122" fillId="0" borderId="0" applyFont="0" applyFill="0" applyBorder="0" applyAlignment="0" applyProtection="0"/>
    <xf numFmtId="231" fontId="117" fillId="0" borderId="0" applyFont="0" applyFill="0" applyBorder="0" applyAlignment="0" applyProtection="0"/>
    <xf numFmtId="232" fontId="117" fillId="0" borderId="0" applyFont="0" applyFill="0" applyBorder="0" applyAlignment="0" applyProtection="0"/>
    <xf numFmtId="0" fontId="117" fillId="0" borderId="0"/>
    <xf numFmtId="0" fontId="77" fillId="0" borderId="0"/>
    <xf numFmtId="41" fontId="132" fillId="0" borderId="0" applyFont="0" applyFill="0" applyBorder="0" applyAlignment="0" applyProtection="0"/>
    <xf numFmtId="43" fontId="132" fillId="0" borderId="0" applyFont="0" applyFill="0" applyBorder="0" applyAlignment="0" applyProtection="0"/>
    <xf numFmtId="169" fontId="12" fillId="0" borderId="0" applyFont="0" applyFill="0" applyBorder="0" applyAlignment="0" applyProtection="0"/>
    <xf numFmtId="38" fontId="133" fillId="0" borderId="0" applyFont="0" applyFill="0" applyBorder="0" applyAlignment="0" applyProtection="0"/>
    <xf numFmtId="0" fontId="134" fillId="0" borderId="0"/>
    <xf numFmtId="170" fontId="132" fillId="0" borderId="0" applyFont="0" applyFill="0" applyBorder="0" applyAlignment="0" applyProtection="0"/>
    <xf numFmtId="165" fontId="19" fillId="0" borderId="0" applyFont="0" applyFill="0" applyBorder="0" applyAlignment="0" applyProtection="0"/>
    <xf numFmtId="171" fontId="132" fillId="0" borderId="0" applyFont="0" applyFill="0" applyBorder="0" applyAlignment="0" applyProtection="0"/>
    <xf numFmtId="225" fontId="133" fillId="0" borderId="0" applyFont="0" applyFill="0" applyBorder="0" applyAlignment="0" applyProtection="0"/>
    <xf numFmtId="226" fontId="133" fillId="0" borderId="0" applyFont="0" applyFill="0" applyBorder="0" applyAlignment="0" applyProtection="0"/>
    <xf numFmtId="169" fontId="4" fillId="0" borderId="0" applyFont="0" applyFill="0" applyBorder="0" applyAlignment="0" applyProtection="0"/>
    <xf numFmtId="0" fontId="166" fillId="0" borderId="0"/>
    <xf numFmtId="0" fontId="4" fillId="0" borderId="0"/>
    <xf numFmtId="0" fontId="3" fillId="0" borderId="0"/>
    <xf numFmtId="0" fontId="2"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185" fillId="0" borderId="0"/>
    <xf numFmtId="0" fontId="186" fillId="0" borderId="0"/>
    <xf numFmtId="0" fontId="13" fillId="0" borderId="0"/>
    <xf numFmtId="9" fontId="4" fillId="0" borderId="0" applyFont="0" applyFill="0" applyBorder="0" applyAlignment="0" applyProtection="0"/>
    <xf numFmtId="0" fontId="1" fillId="0" borderId="0"/>
    <xf numFmtId="0" fontId="4" fillId="0" borderId="0"/>
  </cellStyleXfs>
  <cellXfs count="1033">
    <xf numFmtId="0" fontId="0" fillId="0" borderId="0" xfId="0"/>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0" xfId="0" applyFont="1" applyAlignment="1">
      <alignment horizontal="left" vertical="center" wrapText="1"/>
    </xf>
    <xf numFmtId="0" fontId="7" fillId="0" borderId="31"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right" vertical="center" wrapText="1"/>
    </xf>
    <xf numFmtId="3" fontId="8" fillId="0" borderId="0" xfId="0" applyNumberFormat="1" applyFont="1" applyAlignment="1">
      <alignment horizontal="right" vertical="center" wrapText="1"/>
    </xf>
    <xf numFmtId="0" fontId="8" fillId="0" borderId="2" xfId="0" applyFont="1" applyBorder="1" applyAlignment="1">
      <alignment horizontal="center" vertical="center" wrapText="1"/>
    </xf>
    <xf numFmtId="0" fontId="7" fillId="0" borderId="3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vertical="center" wrapText="1"/>
    </xf>
    <xf numFmtId="0" fontId="8" fillId="0" borderId="29" xfId="0" applyFont="1" applyBorder="1" applyAlignment="1">
      <alignment horizontal="left" vertical="center" wrapText="1"/>
    </xf>
    <xf numFmtId="3" fontId="8" fillId="0" borderId="29" xfId="0" applyNumberFormat="1" applyFont="1" applyBorder="1" applyAlignment="1">
      <alignment vertical="center" wrapText="1"/>
    </xf>
    <xf numFmtId="0" fontId="7" fillId="0" borderId="1" xfId="0" quotePrefix="1" applyFont="1" applyBorder="1" applyAlignment="1">
      <alignment horizontal="center" vertical="center" wrapText="1"/>
    </xf>
    <xf numFmtId="0" fontId="7" fillId="0" borderId="0" xfId="500" applyFont="1" applyAlignment="1">
      <alignment horizontal="center" vertical="center" wrapText="1"/>
    </xf>
    <xf numFmtId="0" fontId="7" fillId="0" borderId="1" xfId="500" applyFont="1" applyBorder="1" applyAlignment="1">
      <alignment horizontal="center" vertical="center" wrapText="1"/>
    </xf>
    <xf numFmtId="3" fontId="7" fillId="0" borderId="1" xfId="500" applyNumberFormat="1" applyFont="1" applyBorder="1" applyAlignment="1">
      <alignment horizontal="center" vertical="center" wrapText="1"/>
    </xf>
    <xf numFmtId="0" fontId="8" fillId="0" borderId="11" xfId="500" applyFont="1" applyBorder="1" applyAlignment="1">
      <alignment horizontal="center" vertical="center"/>
    </xf>
    <xf numFmtId="0" fontId="8" fillId="0" borderId="2" xfId="500" applyFont="1" applyBorder="1" applyAlignment="1">
      <alignment horizontal="center" vertical="center"/>
    </xf>
    <xf numFmtId="0" fontId="8" fillId="0" borderId="0" xfId="500" applyFont="1" applyAlignment="1">
      <alignment vertical="center"/>
    </xf>
    <xf numFmtId="220" fontId="8" fillId="0" borderId="11" xfId="500" applyNumberFormat="1" applyFont="1" applyBorder="1" applyAlignment="1">
      <alignment horizontal="center" vertical="center"/>
    </xf>
    <xf numFmtId="0" fontId="8" fillId="0" borderId="11" xfId="500" applyFont="1" applyBorder="1" applyAlignment="1">
      <alignment vertical="center" wrapText="1"/>
    </xf>
    <xf numFmtId="3" fontId="8" fillId="0" borderId="11" xfId="500" applyNumberFormat="1" applyFont="1" applyBorder="1" applyAlignment="1">
      <alignment horizontal="right" vertical="center"/>
    </xf>
    <xf numFmtId="220" fontId="8" fillId="0" borderId="2" xfId="500" applyNumberFormat="1" applyFont="1" applyBorder="1" applyAlignment="1">
      <alignment horizontal="center" vertical="center"/>
    </xf>
    <xf numFmtId="0" fontId="8" fillId="0" borderId="2" xfId="500" applyFont="1" applyBorder="1" applyAlignment="1">
      <alignment vertical="center" wrapText="1"/>
    </xf>
    <xf numFmtId="10" fontId="8" fillId="0" borderId="2" xfId="522" applyNumberFormat="1" applyFont="1" applyBorder="1" applyAlignment="1">
      <alignment horizontal="right" vertical="center"/>
    </xf>
    <xf numFmtId="3" fontId="8" fillId="0" borderId="2" xfId="500" applyNumberFormat="1" applyFont="1" applyBorder="1" applyAlignment="1">
      <alignment horizontal="right" vertical="center"/>
    </xf>
    <xf numFmtId="220" fontId="8" fillId="0" borderId="33" xfId="500" applyNumberFormat="1" applyFont="1" applyBorder="1" applyAlignment="1">
      <alignment horizontal="center" vertical="center"/>
    </xf>
    <xf numFmtId="0" fontId="8" fillId="0" borderId="33" xfId="500" applyFont="1" applyBorder="1" applyAlignment="1">
      <alignment vertical="center" wrapText="1"/>
    </xf>
    <xf numFmtId="0" fontId="8" fillId="0" borderId="0" xfId="500" applyFont="1" applyAlignment="1">
      <alignment horizontal="center" vertical="center"/>
    </xf>
    <xf numFmtId="0" fontId="8" fillId="0" borderId="0" xfId="500" applyFont="1" applyAlignment="1">
      <alignment vertical="center" wrapText="1"/>
    </xf>
    <xf numFmtId="3" fontId="8" fillId="0" borderId="0" xfId="500" applyNumberFormat="1" applyFont="1" applyAlignment="1">
      <alignment vertical="center"/>
    </xf>
    <xf numFmtId="0" fontId="8" fillId="0" borderId="33" xfId="0" applyFont="1" applyBorder="1" applyAlignment="1">
      <alignment horizontal="center" vertical="center" wrapText="1"/>
    </xf>
    <xf numFmtId="0" fontId="8" fillId="0" borderId="33" xfId="0" applyFont="1" applyBorder="1" applyAlignment="1">
      <alignment horizontal="left" vertical="center" wrapText="1"/>
    </xf>
    <xf numFmtId="3" fontId="8" fillId="0" borderId="33" xfId="0" applyNumberFormat="1" applyFont="1" applyBorder="1" applyAlignment="1">
      <alignment vertical="center" wrapText="1"/>
    </xf>
    <xf numFmtId="3" fontId="8" fillId="0" borderId="0" xfId="0" applyNumberFormat="1" applyFont="1" applyAlignment="1">
      <alignment horizontal="left" vertical="center" wrapText="1"/>
    </xf>
    <xf numFmtId="3" fontId="7" fillId="0" borderId="31" xfId="0" applyNumberFormat="1" applyFont="1" applyBorder="1" applyAlignment="1">
      <alignment vertical="center" wrapText="1"/>
    </xf>
    <xf numFmtId="0" fontId="158" fillId="0" borderId="1" xfId="0" applyFont="1" applyBorder="1" applyAlignment="1">
      <alignment horizontal="center" vertical="center" wrapText="1"/>
    </xf>
    <xf numFmtId="0" fontId="158" fillId="0" borderId="11" xfId="0" applyFont="1" applyBorder="1" applyAlignment="1">
      <alignment horizontal="center" vertical="center" wrapText="1"/>
    </xf>
    <xf numFmtId="3" fontId="160" fillId="0" borderId="0" xfId="0" applyNumberFormat="1" applyFont="1" applyAlignment="1">
      <alignment horizontal="center" vertical="center" wrapText="1"/>
    </xf>
    <xf numFmtId="3" fontId="160" fillId="0" borderId="0" xfId="0" applyNumberFormat="1" applyFont="1" applyAlignment="1">
      <alignment horizontal="right" vertical="center" wrapText="1"/>
    </xf>
    <xf numFmtId="3" fontId="158" fillId="0" borderId="0" xfId="0" applyNumberFormat="1" applyFont="1" applyAlignment="1">
      <alignment horizontal="right" vertical="center" wrapText="1"/>
    </xf>
    <xf numFmtId="0" fontId="160" fillId="48" borderId="2" xfId="0" applyFont="1" applyFill="1" applyBorder="1" applyAlignment="1">
      <alignment horizontal="center" vertical="center" wrapText="1"/>
    </xf>
    <xf numFmtId="0" fontId="160" fillId="48" borderId="2" xfId="502" applyFont="1" applyFill="1" applyBorder="1" applyAlignment="1">
      <alignment vertical="center" wrapText="1"/>
    </xf>
    <xf numFmtId="3" fontId="160" fillId="48" borderId="2" xfId="0" applyNumberFormat="1" applyFont="1" applyFill="1" applyBorder="1" applyAlignment="1">
      <alignment horizontal="right" vertical="center" wrapText="1"/>
    </xf>
    <xf numFmtId="0" fontId="160" fillId="48" borderId="0" xfId="0" applyFont="1" applyFill="1" applyAlignment="1">
      <alignment horizontal="center" vertical="center" wrapText="1"/>
    </xf>
    <xf numFmtId="0" fontId="160" fillId="0" borderId="0" xfId="503" applyFont="1" applyAlignment="1">
      <alignment vertical="center"/>
    </xf>
    <xf numFmtId="0" fontId="160" fillId="0" borderId="0" xfId="499" applyFont="1"/>
    <xf numFmtId="0" fontId="160" fillId="0" borderId="30" xfId="503" applyFont="1" applyBorder="1" applyAlignment="1">
      <alignment vertical="center"/>
    </xf>
    <xf numFmtId="0" fontId="160" fillId="0" borderId="30" xfId="503" applyFont="1" applyBorder="1" applyAlignment="1">
      <alignment horizontal="center" vertical="center"/>
    </xf>
    <xf numFmtId="0" fontId="158" fillId="0" borderId="0" xfId="503" applyFont="1" applyAlignment="1">
      <alignment horizontal="center" vertical="center"/>
    </xf>
    <xf numFmtId="0" fontId="158" fillId="0" borderId="2" xfId="503" applyFont="1" applyBorder="1" applyAlignment="1">
      <alignment horizontal="center" vertical="center"/>
    </xf>
    <xf numFmtId="0" fontId="158" fillId="0" borderId="2" xfId="503" applyFont="1" applyBorder="1" applyAlignment="1">
      <alignment vertical="center"/>
    </xf>
    <xf numFmtId="38" fontId="158" fillId="0" borderId="2" xfId="503" applyNumberFormat="1" applyFont="1" applyBorder="1" applyAlignment="1">
      <alignment horizontal="right" vertical="center"/>
    </xf>
    <xf numFmtId="38" fontId="158" fillId="0" borderId="0" xfId="503" applyNumberFormat="1" applyFont="1" applyAlignment="1">
      <alignment vertical="center"/>
    </xf>
    <xf numFmtId="0" fontId="158" fillId="0" borderId="0" xfId="503" applyFont="1" applyAlignment="1">
      <alignment vertical="center"/>
    </xf>
    <xf numFmtId="0" fontId="158" fillId="0" borderId="0" xfId="499" applyFont="1"/>
    <xf numFmtId="0" fontId="160" fillId="0" borderId="2" xfId="503" applyFont="1" applyBorder="1" applyAlignment="1">
      <alignment horizontal="center" vertical="center"/>
    </xf>
    <xf numFmtId="0" fontId="160" fillId="0" borderId="2" xfId="503" applyFont="1" applyBorder="1" applyAlignment="1">
      <alignment vertical="center" wrapText="1"/>
    </xf>
    <xf numFmtId="38" fontId="160" fillId="0" borderId="2" xfId="503" applyNumberFormat="1" applyFont="1" applyBorder="1" applyAlignment="1">
      <alignment horizontal="right" vertical="center"/>
    </xf>
    <xf numFmtId="0" fontId="160" fillId="0" borderId="2" xfId="503" applyFont="1" applyBorder="1" applyAlignment="1">
      <alignment vertical="center"/>
    </xf>
    <xf numFmtId="0" fontId="158" fillId="0" borderId="33" xfId="503" applyFont="1" applyBorder="1" applyAlignment="1">
      <alignment horizontal="center" vertical="center"/>
    </xf>
    <xf numFmtId="0" fontId="158" fillId="0" borderId="33" xfId="503" applyFont="1" applyBorder="1" applyAlignment="1">
      <alignment vertical="center"/>
    </xf>
    <xf numFmtId="38" fontId="158" fillId="0" borderId="33" xfId="503" applyNumberFormat="1" applyFont="1" applyBorder="1" applyAlignment="1">
      <alignment horizontal="right" vertical="center"/>
    </xf>
    <xf numFmtId="182" fontId="160" fillId="0" borderId="0" xfId="300" applyNumberFormat="1" applyFont="1" applyFill="1"/>
    <xf numFmtId="182" fontId="160" fillId="0" borderId="0" xfId="503" applyNumberFormat="1" applyFont="1" applyAlignment="1">
      <alignment horizontal="center" vertical="center"/>
    </xf>
    <xf numFmtId="182" fontId="158" fillId="0" borderId="0" xfId="499" applyNumberFormat="1" applyFont="1"/>
    <xf numFmtId="182" fontId="160" fillId="0" borderId="0" xfId="499" applyNumberFormat="1" applyFont="1"/>
    <xf numFmtId="3" fontId="10" fillId="48" borderId="2" xfId="0" applyNumberFormat="1" applyFont="1" applyFill="1" applyBorder="1" applyAlignment="1">
      <alignment horizontal="center" vertical="center" wrapText="1"/>
    </xf>
    <xf numFmtId="3" fontId="9" fillId="48" borderId="2" xfId="0" applyNumberFormat="1" applyFont="1" applyFill="1" applyBorder="1" applyAlignment="1">
      <alignment horizontal="center" vertical="center" wrapText="1"/>
    </xf>
    <xf numFmtId="3" fontId="8" fillId="48" borderId="0" xfId="0" applyNumberFormat="1" applyFont="1" applyFill="1" applyAlignment="1">
      <alignment horizontal="center" vertical="center" wrapText="1"/>
    </xf>
    <xf numFmtId="3" fontId="8" fillId="0" borderId="41" xfId="0" applyNumberFormat="1" applyFont="1" applyBorder="1" applyAlignment="1">
      <alignment horizontal="right" vertical="center" wrapText="1"/>
    </xf>
    <xf numFmtId="0" fontId="162" fillId="48" borderId="0" xfId="0" applyFont="1" applyFill="1" applyAlignment="1">
      <alignment horizontal="center" vertical="center" wrapText="1"/>
    </xf>
    <xf numFmtId="0" fontId="159" fillId="48" borderId="0" xfId="0" applyFont="1" applyFill="1" applyAlignment="1">
      <alignment horizontal="center" vertical="center" wrapText="1"/>
    </xf>
    <xf numFmtId="0" fontId="158" fillId="48" borderId="11" xfId="0" applyFont="1" applyFill="1" applyBorder="1" applyAlignment="1">
      <alignment horizontal="center" vertical="center" wrapText="1"/>
    </xf>
    <xf numFmtId="0" fontId="158" fillId="48" borderId="11" xfId="0" applyFont="1" applyFill="1" applyBorder="1" applyAlignment="1">
      <alignment horizontal="left" vertical="center" wrapText="1"/>
    </xf>
    <xf numFmtId="3" fontId="158" fillId="48" borderId="11" xfId="0" applyNumberFormat="1" applyFont="1" applyFill="1" applyBorder="1" applyAlignment="1">
      <alignment horizontal="center" vertical="center" wrapText="1"/>
    </xf>
    <xf numFmtId="3" fontId="158" fillId="48" borderId="11" xfId="0" applyNumberFormat="1" applyFont="1" applyFill="1" applyBorder="1" applyAlignment="1">
      <alignment horizontal="right" vertical="center" wrapText="1"/>
    </xf>
    <xf numFmtId="3" fontId="158" fillId="48" borderId="0" xfId="0" applyNumberFormat="1" applyFont="1" applyFill="1" applyAlignment="1">
      <alignment horizontal="center" vertical="center" wrapText="1"/>
    </xf>
    <xf numFmtId="0" fontId="160" fillId="48" borderId="29" xfId="0" applyFont="1" applyFill="1" applyBorder="1" applyAlignment="1">
      <alignment horizontal="center" vertical="center" wrapText="1"/>
    </xf>
    <xf numFmtId="0" fontId="160" fillId="48" borderId="29" xfId="0" applyFont="1" applyFill="1" applyBorder="1" applyAlignment="1">
      <alignment horizontal="left" vertical="center" wrapText="1"/>
    </xf>
    <xf numFmtId="3" fontId="160" fillId="48" borderId="29" xfId="0" applyNumberFormat="1" applyFont="1" applyFill="1" applyBorder="1" applyAlignment="1">
      <alignment horizontal="center" vertical="center" wrapText="1"/>
    </xf>
    <xf numFmtId="3" fontId="160" fillId="48" borderId="0" xfId="0" applyNumberFormat="1" applyFont="1" applyFill="1" applyAlignment="1">
      <alignment horizontal="center" vertical="center" wrapText="1"/>
    </xf>
    <xf numFmtId="0" fontId="159" fillId="48" borderId="29" xfId="0" applyFont="1" applyFill="1" applyBorder="1" applyAlignment="1">
      <alignment horizontal="center" vertical="center" wrapText="1"/>
    </xf>
    <xf numFmtId="0" fontId="159" fillId="48" borderId="29" xfId="0" applyFont="1" applyFill="1" applyBorder="1" applyAlignment="1">
      <alignment horizontal="left" vertical="center" wrapText="1"/>
    </xf>
    <xf numFmtId="3" fontId="159" fillId="48" borderId="0" xfId="0" applyNumberFormat="1" applyFont="1" applyFill="1" applyAlignment="1">
      <alignment horizontal="center" vertical="center" wrapText="1"/>
    </xf>
    <xf numFmtId="3" fontId="159" fillId="48" borderId="29" xfId="0" applyNumberFormat="1" applyFont="1" applyFill="1" applyBorder="1" applyAlignment="1">
      <alignment horizontal="right" vertical="center" wrapText="1"/>
    </xf>
    <xf numFmtId="3" fontId="160" fillId="48" borderId="29" xfId="0" applyNumberFormat="1" applyFont="1" applyFill="1" applyBorder="1" applyAlignment="1">
      <alignment horizontal="right" vertical="center" wrapText="1"/>
    </xf>
    <xf numFmtId="0" fontId="158" fillId="48" borderId="2" xfId="0" applyFont="1" applyFill="1" applyBorder="1" applyAlignment="1">
      <alignment horizontal="center" vertical="center" wrapText="1"/>
    </xf>
    <xf numFmtId="0" fontId="158" fillId="48" borderId="2" xfId="0" applyFont="1" applyFill="1" applyBorder="1" applyAlignment="1">
      <alignment horizontal="left" vertical="center" wrapText="1"/>
    </xf>
    <xf numFmtId="3" fontId="158" fillId="48" borderId="2" xfId="0" applyNumberFormat="1" applyFont="1" applyFill="1" applyBorder="1" applyAlignment="1">
      <alignment horizontal="center" vertical="center" wrapText="1"/>
    </xf>
    <xf numFmtId="3" fontId="158" fillId="48" borderId="2" xfId="0" applyNumberFormat="1" applyFont="1" applyFill="1" applyBorder="1" applyAlignment="1">
      <alignment vertical="center" wrapText="1"/>
    </xf>
    <xf numFmtId="3" fontId="160" fillId="48" borderId="2" xfId="0" applyNumberFormat="1" applyFont="1" applyFill="1" applyBorder="1" applyAlignment="1">
      <alignment horizontal="center" vertical="center" wrapText="1"/>
    </xf>
    <xf numFmtId="0" fontId="160" fillId="48" borderId="2" xfId="0" applyFont="1" applyFill="1" applyBorder="1" applyAlignment="1">
      <alignment horizontal="left" vertical="center" wrapText="1"/>
    </xf>
    <xf numFmtId="3" fontId="160" fillId="48" borderId="2" xfId="0" applyNumberFormat="1" applyFont="1" applyFill="1" applyBorder="1" applyAlignment="1">
      <alignment vertical="center" wrapText="1"/>
    </xf>
    <xf numFmtId="3" fontId="158" fillId="48" borderId="2" xfId="0" applyNumberFormat="1" applyFont="1" applyFill="1" applyBorder="1" applyAlignment="1">
      <alignment horizontal="right" vertical="center" wrapText="1"/>
    </xf>
    <xf numFmtId="177" fontId="160" fillId="48" borderId="0" xfId="0" applyNumberFormat="1" applyFont="1" applyFill="1" applyAlignment="1">
      <alignment horizontal="center" vertical="center" wrapText="1"/>
    </xf>
    <xf numFmtId="9" fontId="158" fillId="48" borderId="2" xfId="522" applyFont="1" applyFill="1" applyBorder="1" applyAlignment="1">
      <alignment horizontal="center" vertical="center" wrapText="1"/>
    </xf>
    <xf numFmtId="3" fontId="158" fillId="48" borderId="31" xfId="0" applyNumberFormat="1" applyFont="1" applyFill="1" applyBorder="1" applyAlignment="1">
      <alignment vertical="center" wrapText="1"/>
    </xf>
    <xf numFmtId="0" fontId="159" fillId="48" borderId="33" xfId="0" applyFont="1" applyFill="1" applyBorder="1" applyAlignment="1">
      <alignment horizontal="center" vertical="center" wrapText="1"/>
    </xf>
    <xf numFmtId="0" fontId="159" fillId="48" borderId="33" xfId="0" applyFont="1" applyFill="1" applyBorder="1" applyAlignment="1">
      <alignment horizontal="left" vertical="center" wrapText="1"/>
    </xf>
    <xf numFmtId="3" fontId="159" fillId="48" borderId="33" xfId="0" applyNumberFormat="1" applyFont="1" applyFill="1" applyBorder="1" applyAlignment="1">
      <alignment horizontal="right" vertical="center" wrapText="1"/>
    </xf>
    <xf numFmtId="0" fontId="160" fillId="48" borderId="0" xfId="0" applyFont="1" applyFill="1" applyAlignment="1">
      <alignment horizontal="left" vertical="center" wrapText="1"/>
    </xf>
    <xf numFmtId="0" fontId="160" fillId="48" borderId="0" xfId="0" applyFont="1" applyFill="1" applyAlignment="1">
      <alignment horizontal="right" vertical="center" wrapText="1"/>
    </xf>
    <xf numFmtId="0" fontId="8" fillId="0" borderId="0" xfId="964" applyFont="1" applyAlignment="1">
      <alignment vertical="center"/>
    </xf>
    <xf numFmtId="0" fontId="160" fillId="0" borderId="2" xfId="963" applyFont="1" applyBorder="1" applyAlignment="1">
      <alignment horizontal="justify" vertical="center" wrapText="1"/>
    </xf>
    <xf numFmtId="0" fontId="160" fillId="48" borderId="2" xfId="963" applyFont="1" applyFill="1" applyBorder="1" applyAlignment="1">
      <alignment horizontal="justify" vertical="center" wrapText="1"/>
    </xf>
    <xf numFmtId="0" fontId="158" fillId="0" borderId="2" xfId="963" applyFont="1" applyBorder="1" applyAlignment="1">
      <alignment horizontal="justify" vertical="center" wrapText="1"/>
    </xf>
    <xf numFmtId="249" fontId="160" fillId="48" borderId="0" xfId="0" applyNumberFormat="1" applyFont="1" applyFill="1" applyAlignment="1">
      <alignment horizontal="center" vertical="center" wrapText="1"/>
    </xf>
    <xf numFmtId="3" fontId="8" fillId="0" borderId="31" xfId="0" applyNumberFormat="1" applyFont="1" applyBorder="1" applyAlignment="1">
      <alignment vertical="center" wrapText="1"/>
    </xf>
    <xf numFmtId="3" fontId="8" fillId="0" borderId="43" xfId="0" applyNumberFormat="1" applyFont="1" applyBorder="1" applyAlignment="1">
      <alignment horizontal="right" vertical="center" wrapText="1"/>
    </xf>
    <xf numFmtId="0" fontId="160" fillId="0" borderId="29" xfId="0" applyFont="1" applyBorder="1" applyAlignment="1">
      <alignment horizontal="center" vertical="center" wrapText="1"/>
    </xf>
    <xf numFmtId="0" fontId="160" fillId="0" borderId="29" xfId="0" applyFont="1" applyBorder="1" applyAlignment="1">
      <alignment horizontal="left" vertical="center" wrapText="1"/>
    </xf>
    <xf numFmtId="3" fontId="8" fillId="0" borderId="11" xfId="0" applyNumberFormat="1" applyFont="1" applyBorder="1" applyAlignment="1">
      <alignment horizontal="right" vertical="center" wrapText="1"/>
    </xf>
    <xf numFmtId="215" fontId="8" fillId="0" borderId="11" xfId="300" applyNumberFormat="1" applyFont="1" applyFill="1" applyBorder="1" applyAlignment="1">
      <alignment horizontal="right" vertical="center" wrapText="1"/>
    </xf>
    <xf numFmtId="0" fontId="160" fillId="0" borderId="33" xfId="0" applyFont="1" applyBorder="1" applyAlignment="1">
      <alignment horizontal="center" vertical="center" wrapText="1"/>
    </xf>
    <xf numFmtId="0" fontId="160" fillId="0" borderId="33" xfId="0" applyFont="1" applyBorder="1" applyAlignment="1">
      <alignment horizontal="left" vertical="center" wrapText="1"/>
    </xf>
    <xf numFmtId="3" fontId="8" fillId="0" borderId="33" xfId="0" applyNumberFormat="1" applyFont="1" applyBorder="1" applyAlignment="1">
      <alignment horizontal="right" vertical="center" wrapText="1"/>
    </xf>
    <xf numFmtId="215" fontId="8" fillId="0" borderId="33" xfId="300" applyNumberFormat="1" applyFont="1" applyFill="1" applyBorder="1" applyAlignment="1">
      <alignment horizontal="right" vertical="center" wrapText="1"/>
    </xf>
    <xf numFmtId="0" fontId="160" fillId="48" borderId="0" xfId="499" applyFont="1" applyFill="1"/>
    <xf numFmtId="0" fontId="158" fillId="48" borderId="0" xfId="499" applyFont="1" applyFill="1"/>
    <xf numFmtId="182" fontId="158" fillId="48" borderId="0" xfId="499" applyNumberFormat="1" applyFont="1" applyFill="1"/>
    <xf numFmtId="182" fontId="160" fillId="48" borderId="0" xfId="499" applyNumberFormat="1" applyFont="1" applyFill="1"/>
    <xf numFmtId="215" fontId="160" fillId="48" borderId="0" xfId="499" applyNumberFormat="1" applyFont="1" applyFill="1"/>
    <xf numFmtId="215" fontId="160" fillId="48" borderId="0" xfId="300" applyNumberFormat="1" applyFont="1" applyFill="1"/>
    <xf numFmtId="182" fontId="160" fillId="48" borderId="0" xfId="300" applyNumberFormat="1" applyFont="1" applyFill="1"/>
    <xf numFmtId="3" fontId="7" fillId="48" borderId="2" xfId="0" applyNumberFormat="1" applyFont="1" applyFill="1" applyBorder="1" applyAlignment="1">
      <alignment horizontal="center" vertical="center" wrapText="1"/>
    </xf>
    <xf numFmtId="0" fontId="7" fillId="0" borderId="18" xfId="0" applyFont="1" applyBorder="1" applyAlignment="1">
      <alignment horizontal="center" vertical="center" wrapText="1"/>
    </xf>
    <xf numFmtId="0" fontId="158" fillId="48" borderId="0" xfId="0" applyFont="1" applyFill="1" applyAlignment="1">
      <alignment horizontal="center" vertical="center" wrapText="1"/>
    </xf>
    <xf numFmtId="0" fontId="160" fillId="48" borderId="0" xfId="500" applyFont="1" applyFill="1" applyAlignment="1">
      <alignment horizontal="center" vertical="center"/>
    </xf>
    <xf numFmtId="0" fontId="158" fillId="48" borderId="0" xfId="500" applyFont="1" applyFill="1" applyAlignment="1">
      <alignment horizontal="center" vertical="center" wrapText="1"/>
    </xf>
    <xf numFmtId="3" fontId="160" fillId="48" borderId="11" xfId="500" applyNumberFormat="1" applyFont="1" applyFill="1" applyBorder="1" applyAlignment="1">
      <alignment horizontal="center" vertical="center" wrapText="1"/>
    </xf>
    <xf numFmtId="0" fontId="160" fillId="48" borderId="11" xfId="500" applyFont="1" applyFill="1" applyBorder="1" applyAlignment="1">
      <alignment horizontal="center" vertical="center" wrapText="1"/>
    </xf>
    <xf numFmtId="3" fontId="160" fillId="48" borderId="2" xfId="500" applyNumberFormat="1" applyFont="1" applyFill="1" applyBorder="1" applyAlignment="1">
      <alignment horizontal="right" vertical="center" wrapText="1"/>
    </xf>
    <xf numFmtId="0" fontId="160" fillId="48" borderId="0" xfId="500" applyFont="1" applyFill="1" applyAlignment="1">
      <alignment horizontal="center" vertical="center" wrapText="1"/>
    </xf>
    <xf numFmtId="3" fontId="160" fillId="48" borderId="2" xfId="500" applyNumberFormat="1" applyFont="1" applyFill="1" applyBorder="1" applyAlignment="1">
      <alignment horizontal="center" vertical="center" wrapText="1"/>
    </xf>
    <xf numFmtId="0" fontId="160" fillId="48" borderId="2" xfId="500" applyFont="1" applyFill="1" applyBorder="1" applyAlignment="1">
      <alignment horizontal="center" vertical="center" wrapText="1"/>
    </xf>
    <xf numFmtId="3" fontId="160" fillId="48" borderId="0" xfId="500" applyNumberFormat="1" applyFont="1" applyFill="1" applyAlignment="1">
      <alignment horizontal="center" vertical="center" wrapText="1"/>
    </xf>
    <xf numFmtId="3" fontId="160" fillId="48" borderId="33" xfId="500" applyNumberFormat="1" applyFont="1" applyFill="1" applyBorder="1" applyAlignment="1">
      <alignment horizontal="center" vertical="center" wrapText="1"/>
    </xf>
    <xf numFmtId="0" fontId="160" fillId="48" borderId="33" xfId="500" applyFont="1" applyFill="1" applyBorder="1" applyAlignment="1">
      <alignment horizontal="center" vertical="center" wrapText="1"/>
    </xf>
    <xf numFmtId="3" fontId="160" fillId="48" borderId="33" xfId="500" applyNumberFormat="1" applyFont="1" applyFill="1" applyBorder="1" applyAlignment="1">
      <alignment horizontal="right" vertical="center" wrapText="1"/>
    </xf>
    <xf numFmtId="0" fontId="160" fillId="0" borderId="2" xfId="0" applyFont="1" applyBorder="1" applyAlignment="1">
      <alignment horizontal="center" vertical="center" wrapText="1"/>
    </xf>
    <xf numFmtId="0" fontId="160" fillId="0" borderId="0" xfId="0" applyFont="1" applyAlignment="1">
      <alignment horizontal="center" vertical="center" wrapText="1"/>
    </xf>
    <xf numFmtId="3" fontId="160" fillId="48" borderId="0" xfId="500" applyNumberFormat="1" applyFont="1" applyFill="1" applyAlignment="1">
      <alignment horizontal="center" vertical="center"/>
    </xf>
    <xf numFmtId="0" fontId="158" fillId="0" borderId="1" xfId="503" applyFont="1" applyBorder="1" applyAlignment="1">
      <alignment horizontal="center" vertical="center" wrapText="1"/>
    </xf>
    <xf numFmtId="0" fontId="158" fillId="0" borderId="1" xfId="503" applyFont="1" applyBorder="1" applyAlignment="1">
      <alignment horizontal="center" vertical="center"/>
    </xf>
    <xf numFmtId="0" fontId="158" fillId="0" borderId="31" xfId="503" applyFont="1" applyBorder="1" applyAlignment="1">
      <alignment horizontal="center" vertical="center"/>
    </xf>
    <xf numFmtId="3" fontId="160" fillId="48" borderId="1" xfId="503" applyNumberFormat="1" applyFont="1" applyFill="1" applyBorder="1" applyAlignment="1">
      <alignment horizontal="right" vertical="center"/>
    </xf>
    <xf numFmtId="3" fontId="160" fillId="48" borderId="1" xfId="499" applyNumberFormat="1" applyFont="1" applyFill="1" applyBorder="1" applyAlignment="1">
      <alignment horizontal="right"/>
    </xf>
    <xf numFmtId="0" fontId="9" fillId="0" borderId="0" xfId="0" applyFont="1" applyAlignment="1">
      <alignment horizontal="right" vertical="center" wrapText="1"/>
    </xf>
    <xf numFmtId="0" fontId="158" fillId="0" borderId="0" xfId="0" applyFont="1" applyAlignment="1">
      <alignment horizontal="center" vertical="center" wrapText="1"/>
    </xf>
    <xf numFmtId="3" fontId="160" fillId="48" borderId="0" xfId="0" applyNumberFormat="1" applyFont="1" applyFill="1" applyAlignment="1">
      <alignment horizontal="right" vertical="center" wrapText="1"/>
    </xf>
    <xf numFmtId="0" fontId="9" fillId="0" borderId="0" xfId="0" applyFont="1" applyAlignment="1">
      <alignment vertical="center" wrapText="1"/>
    </xf>
    <xf numFmtId="0" fontId="159" fillId="48" borderId="0" xfId="0" applyFont="1" applyFill="1" applyAlignment="1">
      <alignment horizontal="right" vertical="center" wrapText="1"/>
    </xf>
    <xf numFmtId="3" fontId="158" fillId="48" borderId="0" xfId="0" applyNumberFormat="1" applyFont="1" applyFill="1" applyAlignment="1">
      <alignment horizontal="right" vertical="center" wrapText="1"/>
    </xf>
    <xf numFmtId="3" fontId="160" fillId="48" borderId="0" xfId="0" applyNumberFormat="1" applyFont="1" applyFill="1" applyAlignment="1">
      <alignment vertical="center" wrapText="1"/>
    </xf>
    <xf numFmtId="3" fontId="8" fillId="0" borderId="42" xfId="0" applyNumberFormat="1" applyFont="1" applyBorder="1" applyAlignment="1">
      <alignment vertical="center" wrapText="1"/>
    </xf>
    <xf numFmtId="3" fontId="7" fillId="0" borderId="46" xfId="0" applyNumberFormat="1" applyFont="1" applyBorder="1" applyAlignment="1">
      <alignment vertical="center" wrapText="1"/>
    </xf>
    <xf numFmtId="9" fontId="8" fillId="0" borderId="2" xfId="0" applyNumberFormat="1" applyFont="1" applyBorder="1" applyAlignment="1">
      <alignment horizontal="center" vertical="center" wrapText="1"/>
    </xf>
    <xf numFmtId="215" fontId="8" fillId="0" borderId="2" xfId="300" applyNumberFormat="1" applyFont="1" applyFill="1" applyBorder="1" applyAlignment="1">
      <alignment horizontal="center" vertical="center" wrapText="1"/>
    </xf>
    <xf numFmtId="9" fontId="7" fillId="0" borderId="2" xfId="522" applyFont="1" applyFill="1" applyBorder="1" applyAlignment="1">
      <alignment horizontal="center" vertical="center" wrapText="1"/>
    </xf>
    <xf numFmtId="0" fontId="8" fillId="0" borderId="11" xfId="0" applyFont="1" applyBorder="1" applyAlignment="1">
      <alignment horizontal="center" vertical="center" wrapText="1"/>
    </xf>
    <xf numFmtId="9" fontId="8" fillId="0" borderId="11" xfId="0" applyNumberFormat="1" applyFont="1" applyBorder="1" applyAlignment="1">
      <alignment horizontal="center" vertical="center" wrapText="1"/>
    </xf>
    <xf numFmtId="215" fontId="8" fillId="0" borderId="11" xfId="300" applyNumberFormat="1" applyFont="1" applyFill="1" applyBorder="1" applyAlignment="1">
      <alignment horizontal="center" vertical="center" wrapText="1"/>
    </xf>
    <xf numFmtId="0" fontId="8" fillId="48" borderId="0" xfId="500" applyFont="1" applyFill="1" applyAlignment="1">
      <alignment horizontal="right" vertical="center" wrapText="1"/>
    </xf>
    <xf numFmtId="0" fontId="8" fillId="48" borderId="0" xfId="500" applyFont="1" applyFill="1" applyAlignment="1">
      <alignment horizontal="center" vertical="center"/>
    </xf>
    <xf numFmtId="0" fontId="8" fillId="48" borderId="0" xfId="500" applyFont="1" applyFill="1" applyAlignment="1">
      <alignment horizontal="center" vertical="center" wrapText="1"/>
    </xf>
    <xf numFmtId="3" fontId="160" fillId="48" borderId="0" xfId="500" applyNumberFormat="1" applyFont="1" applyFill="1" applyAlignment="1">
      <alignment horizontal="left" vertical="center" wrapText="1"/>
    </xf>
    <xf numFmtId="3" fontId="160" fillId="48" borderId="0" xfId="500" applyNumberFormat="1" applyFont="1" applyFill="1" applyAlignment="1">
      <alignment horizontal="right" vertical="center" wrapText="1"/>
    </xf>
    <xf numFmtId="0" fontId="160" fillId="48" borderId="0" xfId="500" applyFont="1" applyFill="1" applyAlignment="1">
      <alignment horizontal="right" vertical="center" wrapText="1"/>
    </xf>
    <xf numFmtId="0" fontId="159" fillId="48" borderId="30" xfId="500" applyFont="1" applyFill="1" applyBorder="1" applyAlignment="1">
      <alignment vertical="center" wrapText="1"/>
    </xf>
    <xf numFmtId="0" fontId="7" fillId="48" borderId="1" xfId="500" applyFont="1" applyFill="1" applyBorder="1" applyAlignment="1">
      <alignment horizontal="center" vertical="center" wrapText="1"/>
    </xf>
    <xf numFmtId="0" fontId="7" fillId="48" borderId="0" xfId="500" applyFont="1" applyFill="1" applyAlignment="1">
      <alignment horizontal="center" vertical="center"/>
    </xf>
    <xf numFmtId="0" fontId="7" fillId="48" borderId="0" xfId="500" applyFont="1" applyFill="1" applyAlignment="1">
      <alignment horizontal="center" vertical="center" wrapText="1"/>
    </xf>
    <xf numFmtId="0" fontId="7" fillId="48" borderId="31" xfId="500" applyFont="1" applyFill="1" applyBorder="1" applyAlignment="1">
      <alignment horizontal="center" vertical="center" wrapText="1"/>
    </xf>
    <xf numFmtId="0" fontId="7" fillId="48" borderId="29" xfId="500" applyFont="1" applyFill="1" applyBorder="1" applyAlignment="1">
      <alignment horizontal="center" vertical="center" wrapText="1"/>
    </xf>
    <xf numFmtId="0" fontId="7" fillId="48" borderId="29" xfId="500" applyFont="1" applyFill="1" applyBorder="1" applyAlignment="1">
      <alignment horizontal="left" vertical="center" wrapText="1"/>
    </xf>
    <xf numFmtId="3" fontId="7" fillId="48" borderId="29" xfId="500" applyNumberFormat="1" applyFont="1" applyFill="1" applyBorder="1" applyAlignment="1">
      <alignment horizontal="right" vertical="center" wrapText="1"/>
    </xf>
    <xf numFmtId="3" fontId="8" fillId="48" borderId="0" xfId="500" applyNumberFormat="1" applyFont="1" applyFill="1" applyAlignment="1">
      <alignment horizontal="center" vertical="center"/>
    </xf>
    <xf numFmtId="0" fontId="8" fillId="48" borderId="2" xfId="500" applyFont="1" applyFill="1" applyBorder="1" applyAlignment="1">
      <alignment horizontal="center" vertical="center" wrapText="1"/>
    </xf>
    <xf numFmtId="0" fontId="8" fillId="48" borderId="2" xfId="500" applyFont="1" applyFill="1" applyBorder="1" applyAlignment="1">
      <alignment horizontal="left" vertical="center" wrapText="1"/>
    </xf>
    <xf numFmtId="3" fontId="8" fillId="48" borderId="2" xfId="500" applyNumberFormat="1" applyFont="1" applyFill="1" applyBorder="1" applyAlignment="1">
      <alignment horizontal="right" vertical="center" wrapText="1"/>
    </xf>
    <xf numFmtId="0" fontId="136" fillId="48" borderId="2" xfId="500" applyFont="1" applyFill="1" applyBorder="1" applyAlignment="1">
      <alignment horizontal="center" vertical="center" wrapText="1"/>
    </xf>
    <xf numFmtId="0" fontId="136" fillId="48" borderId="2" xfId="500" applyFont="1" applyFill="1" applyBorder="1" applyAlignment="1">
      <alignment horizontal="left" vertical="center" wrapText="1"/>
    </xf>
    <xf numFmtId="3" fontId="136" fillId="48" borderId="2" xfId="500" applyNumberFormat="1" applyFont="1" applyFill="1" applyBorder="1" applyAlignment="1">
      <alignment horizontal="right" vertical="center" wrapText="1"/>
    </xf>
    <xf numFmtId="0" fontId="136" fillId="48" borderId="0" xfId="500" applyFont="1" applyFill="1" applyAlignment="1">
      <alignment horizontal="center" vertical="center" wrapText="1"/>
    </xf>
    <xf numFmtId="0" fontId="7" fillId="48" borderId="2" xfId="500" applyFont="1" applyFill="1" applyBorder="1" applyAlignment="1">
      <alignment horizontal="center" vertical="center" wrapText="1"/>
    </xf>
    <xf numFmtId="0" fontId="7" fillId="48" borderId="2" xfId="500" applyFont="1" applyFill="1" applyBorder="1" applyAlignment="1">
      <alignment horizontal="left" vertical="center" wrapText="1"/>
    </xf>
    <xf numFmtId="3" fontId="7" fillId="48" borderId="2" xfId="500" applyNumberFormat="1" applyFont="1" applyFill="1" applyBorder="1" applyAlignment="1">
      <alignment horizontal="right" vertical="center" wrapText="1"/>
    </xf>
    <xf numFmtId="0" fontId="10" fillId="48" borderId="2" xfId="500" applyFont="1" applyFill="1" applyBorder="1" applyAlignment="1">
      <alignment horizontal="center" vertical="center" wrapText="1"/>
    </xf>
    <xf numFmtId="0" fontId="10" fillId="48" borderId="2" xfId="500" applyFont="1" applyFill="1" applyBorder="1" applyAlignment="1">
      <alignment horizontal="left" vertical="center" wrapText="1"/>
    </xf>
    <xf numFmtId="3" fontId="10" fillId="48" borderId="2" xfId="500" applyNumberFormat="1" applyFont="1" applyFill="1" applyBorder="1" applyAlignment="1">
      <alignment horizontal="right" vertical="center" wrapText="1"/>
    </xf>
    <xf numFmtId="0" fontId="10" fillId="48" borderId="0" xfId="500" applyFont="1" applyFill="1" applyAlignment="1">
      <alignment horizontal="center" vertical="center" wrapText="1"/>
    </xf>
    <xf numFmtId="0" fontId="9" fillId="48" borderId="2" xfId="500" applyFont="1" applyFill="1" applyBorder="1" applyAlignment="1">
      <alignment horizontal="center" vertical="center" wrapText="1"/>
    </xf>
    <xf numFmtId="0" fontId="9" fillId="48" borderId="2" xfId="500" applyFont="1" applyFill="1" applyBorder="1" applyAlignment="1">
      <alignment horizontal="left" vertical="center" wrapText="1"/>
    </xf>
    <xf numFmtId="3" fontId="9" fillId="48" borderId="2" xfId="500" applyNumberFormat="1" applyFont="1" applyFill="1" applyBorder="1" applyAlignment="1">
      <alignment horizontal="right" vertical="center" wrapText="1"/>
    </xf>
    <xf numFmtId="0" fontId="9" fillId="48" borderId="0" xfId="500" applyFont="1" applyFill="1" applyAlignment="1">
      <alignment horizontal="center" vertical="center" wrapText="1"/>
    </xf>
    <xf numFmtId="0" fontId="8" fillId="48" borderId="0" xfId="500" applyFont="1" applyFill="1" applyAlignment="1">
      <alignment horizontal="left" vertical="center" wrapText="1"/>
    </xf>
    <xf numFmtId="3" fontId="8" fillId="48" borderId="0" xfId="500" applyNumberFormat="1" applyFont="1" applyFill="1" applyAlignment="1">
      <alignment horizontal="right" vertical="center" wrapText="1"/>
    </xf>
    <xf numFmtId="195" fontId="8" fillId="48" borderId="0" xfId="500" applyNumberFormat="1" applyFont="1" applyFill="1" applyAlignment="1">
      <alignment horizontal="right" vertical="center" wrapText="1"/>
    </xf>
    <xf numFmtId="3" fontId="7" fillId="48" borderId="0" xfId="500" applyNumberFormat="1" applyFont="1" applyFill="1" applyAlignment="1">
      <alignment horizontal="right" vertical="center" wrapText="1"/>
    </xf>
    <xf numFmtId="0" fontId="158" fillId="48" borderId="1" xfId="0" applyFont="1" applyFill="1" applyBorder="1" applyAlignment="1">
      <alignment horizontal="center" vertical="center" wrapText="1"/>
    </xf>
    <xf numFmtId="0" fontId="160" fillId="48" borderId="33" xfId="0" applyFont="1" applyFill="1" applyBorder="1" applyAlignment="1">
      <alignment horizontal="center" vertical="center" wrapText="1"/>
    </xf>
    <xf numFmtId="0" fontId="158" fillId="48" borderId="31" xfId="0" applyFont="1" applyFill="1" applyBorder="1" applyAlignment="1">
      <alignment horizontal="center" vertical="center" wrapText="1"/>
    </xf>
    <xf numFmtId="0" fontId="160" fillId="0" borderId="44" xfId="503" applyFont="1" applyBorder="1" applyAlignment="1">
      <alignment horizontal="center" vertical="center"/>
    </xf>
    <xf numFmtId="0" fontId="160" fillId="0" borderId="44" xfId="503" applyFont="1" applyBorder="1" applyAlignment="1">
      <alignment vertical="center"/>
    </xf>
    <xf numFmtId="38" fontId="160" fillId="0" borderId="44" xfId="503" applyNumberFormat="1" applyFont="1" applyBorder="1" applyAlignment="1">
      <alignment horizontal="right" vertical="center"/>
    </xf>
    <xf numFmtId="0" fontId="8" fillId="0" borderId="33" xfId="500" applyFont="1" applyBorder="1" applyAlignment="1">
      <alignment horizontal="center" vertical="center"/>
    </xf>
    <xf numFmtId="0" fontId="158" fillId="48" borderId="0" xfId="0" applyFont="1" applyFill="1" applyAlignment="1">
      <alignment horizontal="right" vertical="center" wrapText="1"/>
    </xf>
    <xf numFmtId="0" fontId="158" fillId="48" borderId="0" xfId="0" quotePrefix="1" applyFont="1" applyFill="1" applyAlignment="1">
      <alignment horizontal="center" vertical="center" wrapText="1"/>
    </xf>
    <xf numFmtId="0" fontId="158" fillId="48" borderId="25" xfId="0" quotePrefix="1" applyFont="1" applyFill="1" applyBorder="1" applyAlignment="1">
      <alignment horizontal="center" vertical="center" wrapText="1"/>
    </xf>
    <xf numFmtId="0" fontId="160" fillId="48" borderId="2" xfId="0" applyFont="1" applyFill="1" applyBorder="1" applyAlignment="1">
      <alignment vertical="center"/>
    </xf>
    <xf numFmtId="0" fontId="160" fillId="48" borderId="2" xfId="0" applyFont="1" applyFill="1" applyBorder="1" applyAlignment="1">
      <alignment vertical="center" wrapText="1"/>
    </xf>
    <xf numFmtId="0" fontId="159" fillId="48" borderId="2" xfId="0" applyFont="1" applyFill="1" applyBorder="1" applyAlignment="1">
      <alignment horizontal="center" vertical="center" wrapText="1"/>
    </xf>
    <xf numFmtId="0" fontId="159" fillId="48" borderId="2" xfId="0" applyFont="1" applyFill="1" applyBorder="1" applyAlignment="1">
      <alignment vertical="center"/>
    </xf>
    <xf numFmtId="3" fontId="159" fillId="48" borderId="2" xfId="0" applyNumberFormat="1" applyFont="1" applyFill="1" applyBorder="1" applyAlignment="1">
      <alignment horizontal="center" vertical="center" wrapText="1"/>
    </xf>
    <xf numFmtId="3" fontId="159" fillId="48" borderId="2" xfId="0" applyNumberFormat="1" applyFont="1" applyFill="1" applyBorder="1" applyAlignment="1">
      <alignment horizontal="right" vertical="center" wrapText="1"/>
    </xf>
    <xf numFmtId="3" fontId="161" fillId="48" borderId="0" xfId="0" applyNumberFormat="1" applyFont="1" applyFill="1" applyAlignment="1">
      <alignment horizontal="center" vertical="center" wrapText="1"/>
    </xf>
    <xf numFmtId="0" fontId="159" fillId="48" borderId="2" xfId="0" applyFont="1" applyFill="1" applyBorder="1" applyAlignment="1">
      <alignment vertical="center" wrapText="1"/>
    </xf>
    <xf numFmtId="3" fontId="158" fillId="48" borderId="33" xfId="0" applyNumberFormat="1" applyFont="1" applyFill="1" applyBorder="1" applyAlignment="1">
      <alignment horizontal="center" vertical="center" wrapText="1"/>
    </xf>
    <xf numFmtId="9" fontId="158" fillId="48" borderId="0" xfId="522" applyFont="1" applyFill="1" applyAlignment="1">
      <alignment horizontal="center" vertical="center" wrapText="1"/>
    </xf>
    <xf numFmtId="3" fontId="158" fillId="48" borderId="1" xfId="0" applyNumberFormat="1" applyFont="1" applyFill="1" applyBorder="1" applyAlignment="1">
      <alignment horizontal="right" vertical="center" wrapText="1"/>
    </xf>
    <xf numFmtId="3" fontId="158" fillId="48" borderId="1" xfId="0" applyNumberFormat="1" applyFont="1" applyFill="1" applyBorder="1" applyAlignment="1">
      <alignment horizontal="center" vertical="center" wrapText="1"/>
    </xf>
    <xf numFmtId="175" fontId="160" fillId="0" borderId="0" xfId="0" applyNumberFormat="1" applyFont="1" applyAlignment="1">
      <alignment horizontal="center" vertical="center" wrapText="1"/>
    </xf>
    <xf numFmtId="3" fontId="160" fillId="0" borderId="35" xfId="500" applyNumberFormat="1" applyFont="1" applyBorder="1" applyAlignment="1">
      <alignment horizontal="center" vertical="center" wrapText="1"/>
    </xf>
    <xf numFmtId="3" fontId="160" fillId="0" borderId="0" xfId="500" applyNumberFormat="1" applyFont="1" applyAlignment="1">
      <alignment horizontal="center" vertical="center" wrapText="1"/>
    </xf>
    <xf numFmtId="177" fontId="158" fillId="0" borderId="11" xfId="0" applyNumberFormat="1" applyFont="1" applyBorder="1" applyAlignment="1">
      <alignment horizontal="center" vertical="center" wrapText="1"/>
    </xf>
    <xf numFmtId="3" fontId="160" fillId="0" borderId="2" xfId="500" applyNumberFormat="1" applyFont="1" applyBorder="1" applyAlignment="1">
      <alignment vertical="center" wrapText="1"/>
    </xf>
    <xf numFmtId="9" fontId="160" fillId="0" borderId="0" xfId="0" applyNumberFormat="1" applyFont="1" applyAlignment="1">
      <alignment horizontal="center" vertical="center" wrapText="1"/>
    </xf>
    <xf numFmtId="3" fontId="160" fillId="0" borderId="33" xfId="500" applyNumberFormat="1" applyFont="1" applyBorder="1" applyAlignment="1">
      <alignment vertical="center" wrapText="1"/>
    </xf>
    <xf numFmtId="4" fontId="160" fillId="0" borderId="0" xfId="0" applyNumberFormat="1" applyFont="1" applyAlignment="1">
      <alignment horizontal="center" vertical="center" wrapText="1"/>
    </xf>
    <xf numFmtId="9" fontId="160" fillId="0" borderId="0" xfId="522" applyFont="1" applyAlignment="1">
      <alignment horizontal="center" vertical="center" wrapText="1"/>
    </xf>
    <xf numFmtId="9" fontId="160" fillId="48" borderId="0" xfId="522" applyFont="1" applyFill="1" applyAlignment="1">
      <alignment horizontal="right" vertical="center" wrapText="1"/>
    </xf>
    <xf numFmtId="178" fontId="160" fillId="48" borderId="2" xfId="522" applyNumberFormat="1" applyFont="1" applyFill="1" applyBorder="1" applyAlignment="1">
      <alignment horizontal="center" vertical="center" wrapText="1"/>
    </xf>
    <xf numFmtId="183" fontId="160" fillId="48" borderId="2" xfId="0" applyNumberFormat="1" applyFont="1" applyFill="1" applyBorder="1" applyAlignment="1">
      <alignment horizontal="left" vertical="center" wrapText="1"/>
    </xf>
    <xf numFmtId="3" fontId="160" fillId="48" borderId="0" xfId="502" applyNumberFormat="1" applyFont="1" applyFill="1" applyAlignment="1">
      <alignment horizontal="right" vertical="center"/>
    </xf>
    <xf numFmtId="179" fontId="160" fillId="48" borderId="0" xfId="502" applyNumberFormat="1" applyFont="1" applyFill="1" applyAlignment="1">
      <alignment horizontal="right" vertical="center"/>
    </xf>
    <xf numFmtId="175" fontId="158" fillId="48" borderId="0" xfId="502" applyNumberFormat="1" applyFont="1" applyFill="1" applyAlignment="1">
      <alignment horizontal="right" vertical="center"/>
    </xf>
    <xf numFmtId="178" fontId="160" fillId="48" borderId="2" xfId="522" applyNumberFormat="1" applyFont="1" applyFill="1" applyBorder="1" applyAlignment="1">
      <alignment vertical="center" wrapText="1"/>
    </xf>
    <xf numFmtId="0" fontId="158" fillId="48" borderId="37" xfId="0" applyFont="1" applyFill="1" applyBorder="1" applyAlignment="1">
      <alignment horizontal="center" vertical="center" wrapText="1"/>
    </xf>
    <xf numFmtId="0" fontId="170" fillId="0" borderId="0" xfId="966" applyFont="1" applyAlignment="1">
      <alignment horizontal="center" vertical="center" wrapText="1"/>
    </xf>
    <xf numFmtId="0" fontId="163" fillId="0" borderId="0" xfId="966" applyFont="1" applyAlignment="1">
      <alignment horizontal="center" vertical="center" wrapText="1"/>
    </xf>
    <xf numFmtId="0" fontId="164" fillId="0" borderId="0" xfId="966" applyFont="1" applyAlignment="1">
      <alignment horizontal="center" vertical="center" wrapText="1"/>
    </xf>
    <xf numFmtId="0" fontId="164" fillId="0" borderId="0" xfId="966" applyFont="1" applyAlignment="1">
      <alignment horizontal="left" vertical="center" wrapText="1"/>
    </xf>
    <xf numFmtId="0" fontId="164" fillId="0" borderId="1" xfId="966" applyFont="1" applyBorder="1" applyAlignment="1">
      <alignment horizontal="center" vertical="center" wrapText="1"/>
    </xf>
    <xf numFmtId="0" fontId="157" fillId="0" borderId="0" xfId="966" applyFont="1" applyAlignment="1">
      <alignment horizontal="center" vertical="center" wrapText="1"/>
    </xf>
    <xf numFmtId="0" fontId="157" fillId="0" borderId="0" xfId="966" applyFont="1" applyAlignment="1">
      <alignment vertical="center" wrapText="1"/>
    </xf>
    <xf numFmtId="9" fontId="170" fillId="0" borderId="0" xfId="966" applyNumberFormat="1" applyFont="1" applyAlignment="1">
      <alignment horizontal="center" vertical="center" wrapText="1"/>
    </xf>
    <xf numFmtId="3" fontId="164" fillId="0" borderId="1" xfId="966" applyNumberFormat="1" applyFont="1" applyBorder="1" applyAlignment="1">
      <alignment horizontal="center" vertical="center" wrapText="1"/>
    </xf>
    <xf numFmtId="0" fontId="163" fillId="0" borderId="1" xfId="966" applyFont="1" applyBorder="1" applyAlignment="1">
      <alignment horizontal="center" vertical="center" wrapText="1"/>
    </xf>
    <xf numFmtId="0" fontId="163" fillId="0" borderId="1" xfId="966" applyFont="1" applyBorder="1" applyAlignment="1">
      <alignment horizontal="left" vertical="center" wrapText="1"/>
    </xf>
    <xf numFmtId="177" fontId="163" fillId="0" borderId="1" xfId="966" applyNumberFormat="1" applyFont="1" applyBorder="1" applyAlignment="1">
      <alignment horizontal="center" vertical="center" wrapText="1"/>
    </xf>
    <xf numFmtId="0" fontId="171" fillId="0" borderId="1" xfId="966" applyFont="1" applyBorder="1" applyAlignment="1">
      <alignment horizontal="center" vertical="center" wrapText="1"/>
    </xf>
    <xf numFmtId="0" fontId="171" fillId="0" borderId="1" xfId="966" applyFont="1" applyBorder="1" applyAlignment="1">
      <alignment horizontal="left" vertical="center" wrapText="1"/>
    </xf>
    <xf numFmtId="177" fontId="171" fillId="0" borderId="1" xfId="966" applyNumberFormat="1" applyFont="1" applyBorder="1" applyAlignment="1">
      <alignment horizontal="center" vertical="center" wrapText="1"/>
    </xf>
    <xf numFmtId="0" fontId="171" fillId="0" borderId="0" xfId="966" applyFont="1" applyAlignment="1">
      <alignment horizontal="center" vertical="center" wrapText="1"/>
    </xf>
    <xf numFmtId="0" fontId="163" fillId="0" borderId="0" xfId="966" applyFont="1" applyAlignment="1">
      <alignment horizontal="left" vertical="center" wrapText="1"/>
    </xf>
    <xf numFmtId="177" fontId="163" fillId="0" borderId="0" xfId="966" applyNumberFormat="1" applyFont="1" applyAlignment="1">
      <alignment horizontal="center" vertical="center" wrapText="1"/>
    </xf>
    <xf numFmtId="0" fontId="164" fillId="0" borderId="31" xfId="966" applyFont="1" applyBorder="1" applyAlignment="1">
      <alignment horizontal="center" vertical="center" wrapText="1"/>
    </xf>
    <xf numFmtId="3" fontId="164" fillId="0" borderId="31" xfId="966" applyNumberFormat="1" applyFont="1" applyBorder="1" applyAlignment="1">
      <alignment horizontal="center" vertical="center" wrapText="1"/>
    </xf>
    <xf numFmtId="0" fontId="164" fillId="0" borderId="51" xfId="966" applyFont="1" applyBorder="1" applyAlignment="1">
      <alignment horizontal="center" vertical="center" wrapText="1"/>
    </xf>
    <xf numFmtId="0" fontId="163" fillId="0" borderId="18" xfId="966" applyFont="1" applyBorder="1" applyAlignment="1">
      <alignment horizontal="left" vertical="center" wrapText="1"/>
    </xf>
    <xf numFmtId="1" fontId="164" fillId="0" borderId="1" xfId="966" applyNumberFormat="1" applyFont="1" applyBorder="1" applyAlignment="1">
      <alignment horizontal="center" vertical="center" wrapText="1"/>
    </xf>
    <xf numFmtId="3" fontId="164" fillId="0" borderId="0" xfId="966" applyNumberFormat="1" applyFont="1" applyAlignment="1">
      <alignment horizontal="center" vertical="center" wrapText="1"/>
    </xf>
    <xf numFmtId="0" fontId="163" fillId="0" borderId="51" xfId="966" applyFont="1" applyBorder="1" applyAlignment="1">
      <alignment horizontal="center" vertical="center" wrapText="1"/>
    </xf>
    <xf numFmtId="0" fontId="174" fillId="0" borderId="1" xfId="966" applyFont="1" applyBorder="1" applyAlignment="1">
      <alignment horizontal="center" vertical="center" wrapText="1"/>
    </xf>
    <xf numFmtId="3" fontId="174" fillId="0" borderId="1" xfId="966" applyNumberFormat="1" applyFont="1" applyBorder="1" applyAlignment="1">
      <alignment horizontal="center" vertical="center" wrapText="1"/>
    </xf>
    <xf numFmtId="0" fontId="165" fillId="0" borderId="1" xfId="966" applyFont="1" applyBorder="1" applyAlignment="1">
      <alignment horizontal="center" vertical="center" wrapText="1"/>
    </xf>
    <xf numFmtId="0" fontId="165" fillId="0" borderId="1" xfId="966" applyFont="1" applyBorder="1" applyAlignment="1">
      <alignment vertical="center" wrapText="1"/>
    </xf>
    <xf numFmtId="0" fontId="164" fillId="0" borderId="1" xfId="966" applyFont="1" applyBorder="1" applyAlignment="1">
      <alignment vertical="center" wrapText="1"/>
    </xf>
    <xf numFmtId="0" fontId="163" fillId="0" borderId="1" xfId="966" applyFont="1" applyBorder="1" applyAlignment="1">
      <alignment vertical="center" wrapText="1"/>
    </xf>
    <xf numFmtId="0" fontId="157" fillId="0" borderId="1" xfId="967" applyFont="1" applyBorder="1" applyAlignment="1">
      <alignment horizontal="right" vertical="center" wrapText="1"/>
    </xf>
    <xf numFmtId="0" fontId="174" fillId="50" borderId="1" xfId="966" applyFont="1" applyFill="1" applyBorder="1" applyAlignment="1">
      <alignment horizontal="center" vertical="center" wrapText="1"/>
    </xf>
    <xf numFmtId="0" fontId="176" fillId="50" borderId="1" xfId="966" applyFont="1" applyFill="1" applyBorder="1" applyAlignment="1">
      <alignment horizontal="center" vertical="center" wrapText="1"/>
    </xf>
    <xf numFmtId="0" fontId="165" fillId="50" borderId="1" xfId="966" applyFont="1" applyFill="1" applyBorder="1" applyAlignment="1">
      <alignment horizontal="center" vertical="center" wrapText="1"/>
    </xf>
    <xf numFmtId="0" fontId="165" fillId="50" borderId="1" xfId="966" applyFont="1" applyFill="1" applyBorder="1" applyAlignment="1">
      <alignment vertical="center" wrapText="1"/>
    </xf>
    <xf numFmtId="0" fontId="177" fillId="0" borderId="0" xfId="966" applyFont="1" applyAlignment="1">
      <alignment horizontal="center" vertical="center" wrapText="1"/>
    </xf>
    <xf numFmtId="0" fontId="177" fillId="0" borderId="0" xfId="966" applyFont="1" applyAlignment="1">
      <alignment horizontal="left" vertical="center" wrapText="1"/>
    </xf>
    <xf numFmtId="0" fontId="178" fillId="0" borderId="1" xfId="966" applyFont="1" applyBorder="1" applyAlignment="1">
      <alignment vertical="center" wrapText="1"/>
    </xf>
    <xf numFmtId="0" fontId="179" fillId="0" borderId="1" xfId="966" applyFont="1" applyBorder="1" applyAlignment="1">
      <alignment horizontal="center" vertical="center" wrapText="1"/>
    </xf>
    <xf numFmtId="3" fontId="179" fillId="0" borderId="1" xfId="966" applyNumberFormat="1" applyFont="1" applyBorder="1" applyAlignment="1">
      <alignment horizontal="center" vertical="center" wrapText="1"/>
    </xf>
    <xf numFmtId="0" fontId="178" fillId="0" borderId="1" xfId="966" applyFont="1" applyBorder="1" applyAlignment="1">
      <alignment horizontal="center" vertical="center" wrapText="1"/>
    </xf>
    <xf numFmtId="0" fontId="160" fillId="0" borderId="0" xfId="966" applyFont="1" applyAlignment="1">
      <alignment horizontal="center" vertical="center" wrapText="1"/>
    </xf>
    <xf numFmtId="0" fontId="179" fillId="50" borderId="21" xfId="966" applyFont="1" applyFill="1" applyBorder="1" applyAlignment="1">
      <alignment horizontal="center" vertical="center" wrapText="1"/>
    </xf>
    <xf numFmtId="0" fontId="179" fillId="50" borderId="1" xfId="966" applyFont="1" applyFill="1" applyBorder="1" applyAlignment="1">
      <alignment horizontal="center" vertical="center" wrapText="1"/>
    </xf>
    <xf numFmtId="3" fontId="179" fillId="50" borderId="1" xfId="966" applyNumberFormat="1" applyFont="1" applyFill="1" applyBorder="1" applyAlignment="1">
      <alignment horizontal="center" vertical="center" wrapText="1"/>
    </xf>
    <xf numFmtId="0" fontId="178" fillId="50" borderId="1" xfId="966" applyFont="1" applyFill="1" applyBorder="1" applyAlignment="1">
      <alignment horizontal="center" vertical="center" wrapText="1"/>
    </xf>
    <xf numFmtId="0" fontId="159" fillId="48" borderId="0" xfId="0" applyFont="1" applyFill="1" applyAlignment="1">
      <alignment horizontal="left" vertical="center" wrapText="1"/>
    </xf>
    <xf numFmtId="0" fontId="161" fillId="48" borderId="0" xfId="0" applyFont="1" applyFill="1" applyAlignment="1">
      <alignment horizontal="right" vertical="center" wrapText="1"/>
    </xf>
    <xf numFmtId="178" fontId="158" fillId="48" borderId="2" xfId="530" applyNumberFormat="1" applyFont="1" applyFill="1" applyBorder="1" applyAlignment="1">
      <alignment vertical="center" wrapText="1"/>
    </xf>
    <xf numFmtId="3" fontId="158" fillId="48" borderId="0" xfId="0" applyNumberFormat="1" applyFont="1" applyFill="1" applyAlignment="1">
      <alignment vertical="center" wrapText="1"/>
    </xf>
    <xf numFmtId="175" fontId="160" fillId="48" borderId="0" xfId="502" applyNumberFormat="1" applyFont="1" applyFill="1" applyAlignment="1">
      <alignment horizontal="right" vertical="center"/>
    </xf>
    <xf numFmtId="215" fontId="158" fillId="48" borderId="0" xfId="300" applyNumberFormat="1" applyFont="1" applyFill="1" applyAlignment="1">
      <alignment horizontal="center" vertical="center" wrapText="1"/>
    </xf>
    <xf numFmtId="0" fontId="158" fillId="48" borderId="2" xfId="0" applyFont="1" applyFill="1" applyBorder="1" applyAlignment="1">
      <alignment vertical="center" wrapText="1"/>
    </xf>
    <xf numFmtId="3" fontId="160" fillId="48" borderId="0" xfId="501" applyNumberFormat="1" applyFont="1" applyFill="1" applyAlignment="1">
      <alignment horizontal="right" vertical="center"/>
    </xf>
    <xf numFmtId="179" fontId="160" fillId="48" borderId="0" xfId="501" applyNumberFormat="1" applyFont="1" applyFill="1" applyAlignment="1">
      <alignment horizontal="right" vertical="center"/>
    </xf>
    <xf numFmtId="180" fontId="158" fillId="48" borderId="0" xfId="330" applyNumberFormat="1" applyFont="1" applyFill="1" applyAlignment="1">
      <alignment horizontal="right" vertical="center" wrapText="1"/>
    </xf>
    <xf numFmtId="250" fontId="160" fillId="48" borderId="0" xfId="502" applyNumberFormat="1" applyFont="1" applyFill="1" applyAlignment="1">
      <alignment horizontal="right" vertical="center"/>
    </xf>
    <xf numFmtId="0" fontId="160" fillId="48" borderId="33" xfId="502" applyFont="1" applyFill="1" applyBorder="1" applyAlignment="1">
      <alignment vertical="center" wrapText="1"/>
    </xf>
    <xf numFmtId="178" fontId="160" fillId="48" borderId="33" xfId="522" applyNumberFormat="1" applyFont="1" applyFill="1" applyBorder="1" applyAlignment="1">
      <alignment horizontal="center" vertical="center" wrapText="1"/>
    </xf>
    <xf numFmtId="183" fontId="160" fillId="48" borderId="33" xfId="0" applyNumberFormat="1" applyFont="1" applyFill="1" applyBorder="1" applyAlignment="1">
      <alignment horizontal="left" vertical="center" wrapText="1"/>
    </xf>
    <xf numFmtId="3" fontId="160" fillId="48" borderId="33" xfId="0" applyNumberFormat="1" applyFont="1" applyFill="1" applyBorder="1" applyAlignment="1">
      <alignment vertical="center" wrapText="1"/>
    </xf>
    <xf numFmtId="3" fontId="160" fillId="48" borderId="33" xfId="0" applyNumberFormat="1" applyFont="1" applyFill="1" applyBorder="1" applyAlignment="1">
      <alignment horizontal="center" vertical="center" wrapText="1"/>
    </xf>
    <xf numFmtId="0" fontId="158" fillId="48" borderId="0" xfId="0" applyFont="1" applyFill="1" applyAlignment="1">
      <alignment horizontal="left" vertical="center" wrapText="1"/>
    </xf>
    <xf numFmtId="3" fontId="158" fillId="48" borderId="38" xfId="0" applyNumberFormat="1" applyFont="1" applyFill="1" applyBorder="1" applyAlignment="1">
      <alignment vertical="center" wrapText="1"/>
    </xf>
    <xf numFmtId="3" fontId="158" fillId="48" borderId="36" xfId="0" applyNumberFormat="1" applyFont="1" applyFill="1" applyBorder="1" applyAlignment="1">
      <alignment horizontal="right" vertical="center" wrapText="1"/>
    </xf>
    <xf numFmtId="0" fontId="160" fillId="48" borderId="33" xfId="0" applyFont="1" applyFill="1" applyBorder="1" applyAlignment="1">
      <alignment horizontal="left" vertical="center" wrapText="1"/>
    </xf>
    <xf numFmtId="3" fontId="160" fillId="48" borderId="33" xfId="0" applyNumberFormat="1" applyFont="1" applyFill="1" applyBorder="1" applyAlignment="1">
      <alignment horizontal="right" vertical="center" wrapText="1"/>
    </xf>
    <xf numFmtId="0" fontId="160" fillId="48" borderId="0" xfId="968" applyFont="1" applyFill="1" applyAlignment="1">
      <alignment vertical="center"/>
    </xf>
    <xf numFmtId="182" fontId="160" fillId="48" borderId="0" xfId="969" applyNumberFormat="1" applyFont="1" applyFill="1"/>
    <xf numFmtId="215" fontId="160" fillId="48" borderId="0" xfId="300" applyNumberFormat="1" applyFont="1" applyFill="1" applyAlignment="1">
      <alignment horizontal="center" vertical="center"/>
    </xf>
    <xf numFmtId="182" fontId="160" fillId="48" borderId="0" xfId="968" applyNumberFormat="1" applyFont="1" applyFill="1" applyAlignment="1">
      <alignment vertical="center"/>
    </xf>
    <xf numFmtId="215" fontId="160" fillId="48" borderId="1" xfId="300" applyNumberFormat="1" applyFont="1" applyFill="1" applyBorder="1" applyAlignment="1">
      <alignment horizontal="center" vertical="center"/>
    </xf>
    <xf numFmtId="215" fontId="158" fillId="48" borderId="1" xfId="300" applyNumberFormat="1" applyFont="1" applyFill="1" applyBorder="1" applyAlignment="1">
      <alignment horizontal="center" vertical="center"/>
    </xf>
    <xf numFmtId="9" fontId="158" fillId="48" borderId="0" xfId="522" applyFont="1" applyFill="1" applyAlignment="1">
      <alignment horizontal="right" vertical="center" wrapText="1"/>
    </xf>
    <xf numFmtId="0" fontId="183" fillId="0" borderId="0" xfId="967" applyFont="1"/>
    <xf numFmtId="182" fontId="160" fillId="48" borderId="0" xfId="968" applyNumberFormat="1" applyFont="1" applyFill="1" applyAlignment="1">
      <alignment horizontal="center" vertical="center"/>
    </xf>
    <xf numFmtId="0" fontId="162" fillId="48" borderId="0" xfId="968" applyFont="1" applyFill="1" applyAlignment="1">
      <alignment vertical="center"/>
    </xf>
    <xf numFmtId="0" fontId="160" fillId="48" borderId="30" xfId="968" applyFont="1" applyFill="1" applyBorder="1" applyAlignment="1">
      <alignment vertical="center"/>
    </xf>
    <xf numFmtId="0" fontId="160" fillId="48" borderId="30" xfId="968" applyFont="1" applyFill="1" applyBorder="1" applyAlignment="1">
      <alignment horizontal="center" vertical="center"/>
    </xf>
    <xf numFmtId="215" fontId="160" fillId="48" borderId="30" xfId="300" applyNumberFormat="1" applyFont="1" applyFill="1" applyBorder="1" applyAlignment="1">
      <alignment horizontal="center" vertical="center"/>
    </xf>
    <xf numFmtId="215" fontId="159" fillId="48" borderId="30" xfId="300" applyNumberFormat="1" applyFont="1" applyFill="1" applyBorder="1" applyAlignment="1">
      <alignment vertical="center"/>
    </xf>
    <xf numFmtId="0" fontId="158" fillId="48" borderId="1" xfId="968" applyFont="1" applyFill="1" applyBorder="1" applyAlignment="1">
      <alignment horizontal="center" vertical="center"/>
    </xf>
    <xf numFmtId="0" fontId="158" fillId="48" borderId="0" xfId="968" applyFont="1" applyFill="1" applyAlignment="1">
      <alignment horizontal="center" vertical="center"/>
    </xf>
    <xf numFmtId="1" fontId="158" fillId="48" borderId="1" xfId="968" applyNumberFormat="1" applyFont="1" applyFill="1" applyBorder="1" applyAlignment="1">
      <alignment horizontal="center" vertical="center"/>
    </xf>
    <xf numFmtId="1" fontId="158" fillId="48" borderId="1" xfId="300" applyNumberFormat="1" applyFont="1" applyFill="1" applyBorder="1" applyAlignment="1">
      <alignment horizontal="center" vertical="center"/>
    </xf>
    <xf numFmtId="0" fontId="158" fillId="48" borderId="11" xfId="968" applyFont="1" applyFill="1" applyBorder="1" applyAlignment="1">
      <alignment horizontal="center" vertical="center"/>
    </xf>
    <xf numFmtId="0" fontId="158" fillId="48" borderId="11" xfId="968" applyFont="1" applyFill="1" applyBorder="1" applyAlignment="1">
      <alignment vertical="center"/>
    </xf>
    <xf numFmtId="38" fontId="158" fillId="48" borderId="11" xfId="968" applyNumberFormat="1" applyFont="1" applyFill="1" applyBorder="1" applyAlignment="1">
      <alignment horizontal="center" vertical="center"/>
    </xf>
    <xf numFmtId="215" fontId="158" fillId="48" borderId="11" xfId="300" applyNumberFormat="1" applyFont="1" applyFill="1" applyBorder="1" applyAlignment="1">
      <alignment horizontal="center" vertical="center"/>
    </xf>
    <xf numFmtId="0" fontId="158" fillId="48" borderId="0" xfId="968" applyFont="1" applyFill="1" applyAlignment="1">
      <alignment vertical="center"/>
    </xf>
    <xf numFmtId="0" fontId="160" fillId="48" borderId="2" xfId="968" applyFont="1" applyFill="1" applyBorder="1" applyAlignment="1">
      <alignment horizontal="center" vertical="center"/>
    </xf>
    <xf numFmtId="0" fontId="160" fillId="48" borderId="2" xfId="968" applyFont="1" applyFill="1" applyBorder="1" applyAlignment="1">
      <alignment vertical="center"/>
    </xf>
    <xf numFmtId="38" fontId="160" fillId="48" borderId="2" xfId="968" applyNumberFormat="1" applyFont="1" applyFill="1" applyBorder="1" applyAlignment="1">
      <alignment horizontal="right" vertical="center"/>
    </xf>
    <xf numFmtId="215" fontId="160" fillId="48" borderId="2" xfId="300" applyNumberFormat="1" applyFont="1" applyFill="1" applyBorder="1" applyAlignment="1">
      <alignment horizontal="right" vertical="center"/>
    </xf>
    <xf numFmtId="38" fontId="160" fillId="48" borderId="0" xfId="968" applyNumberFormat="1" applyFont="1" applyFill="1" applyAlignment="1">
      <alignment vertical="center"/>
    </xf>
    <xf numFmtId="0" fontId="158" fillId="48" borderId="2" xfId="968" applyFont="1" applyFill="1" applyBorder="1" applyAlignment="1">
      <alignment horizontal="center" vertical="center"/>
    </xf>
    <xf numFmtId="0" fontId="158" fillId="48" borderId="2" xfId="968" applyFont="1" applyFill="1" applyBorder="1" applyAlignment="1">
      <alignment vertical="center"/>
    </xf>
    <xf numFmtId="38" fontId="158" fillId="48" borderId="2" xfId="968" applyNumberFormat="1" applyFont="1" applyFill="1" applyBorder="1" applyAlignment="1">
      <alignment horizontal="right" vertical="center"/>
    </xf>
    <xf numFmtId="215" fontId="158" fillId="48" borderId="2" xfId="300" applyNumberFormat="1" applyFont="1" applyFill="1" applyBorder="1" applyAlignment="1">
      <alignment horizontal="right" vertical="center"/>
    </xf>
    <xf numFmtId="38" fontId="160" fillId="48" borderId="2" xfId="968" applyNumberFormat="1" applyFont="1" applyFill="1" applyBorder="1" applyAlignment="1">
      <alignment vertical="center"/>
    </xf>
    <xf numFmtId="215" fontId="160" fillId="48" borderId="2" xfId="300" applyNumberFormat="1" applyFont="1" applyFill="1" applyBorder="1" applyAlignment="1">
      <alignment vertical="center"/>
    </xf>
    <xf numFmtId="215" fontId="160" fillId="48" borderId="2" xfId="969" applyNumberFormat="1" applyFont="1" applyFill="1" applyBorder="1" applyAlignment="1">
      <alignment vertical="center"/>
    </xf>
    <xf numFmtId="0" fontId="160" fillId="48" borderId="2" xfId="968" applyFont="1" applyFill="1" applyBorder="1" applyAlignment="1">
      <alignment vertical="center" wrapText="1"/>
    </xf>
    <xf numFmtId="215" fontId="160" fillId="0" borderId="2" xfId="300" applyNumberFormat="1" applyFont="1" applyFill="1" applyBorder="1" applyAlignment="1">
      <alignment horizontal="right" vertical="center"/>
    </xf>
    <xf numFmtId="0" fontId="160" fillId="48" borderId="33" xfId="968" applyFont="1" applyFill="1" applyBorder="1" applyAlignment="1">
      <alignment horizontal="center" vertical="center"/>
    </xf>
    <xf numFmtId="0" fontId="160" fillId="48" borderId="33" xfId="968" applyFont="1" applyFill="1" applyBorder="1" applyAlignment="1">
      <alignment vertical="center"/>
    </xf>
    <xf numFmtId="38" fontId="160" fillId="48" borderId="33" xfId="968" applyNumberFormat="1" applyFont="1" applyFill="1" applyBorder="1" applyAlignment="1">
      <alignment horizontal="right" vertical="center"/>
    </xf>
    <xf numFmtId="215" fontId="160" fillId="48" borderId="33" xfId="300" applyNumberFormat="1" applyFont="1" applyFill="1" applyBorder="1" applyAlignment="1">
      <alignment horizontal="right" vertical="center"/>
    </xf>
    <xf numFmtId="0" fontId="159" fillId="48" borderId="0" xfId="968" applyFont="1" applyFill="1" applyAlignment="1">
      <alignment horizontal="center" vertical="center"/>
    </xf>
    <xf numFmtId="215" fontId="159" fillId="48" borderId="0" xfId="300" applyNumberFormat="1" applyFont="1" applyFill="1" applyAlignment="1">
      <alignment horizontal="center" vertical="center"/>
    </xf>
    <xf numFmtId="0" fontId="159" fillId="48" borderId="0" xfId="968" applyFont="1" applyFill="1" applyAlignment="1">
      <alignment vertical="center"/>
    </xf>
    <xf numFmtId="0" fontId="159" fillId="48" borderId="0" xfId="968" applyFont="1" applyFill="1" applyAlignment="1">
      <alignment horizontal="left" vertical="center"/>
    </xf>
    <xf numFmtId="215" fontId="159" fillId="48" borderId="0" xfId="300" applyNumberFormat="1" applyFont="1" applyFill="1" applyAlignment="1">
      <alignment horizontal="left" vertical="center"/>
    </xf>
    <xf numFmtId="10" fontId="159" fillId="48" borderId="0" xfId="522" applyNumberFormat="1" applyFont="1" applyFill="1" applyAlignment="1">
      <alignment horizontal="right" vertical="center"/>
    </xf>
    <xf numFmtId="10" fontId="160" fillId="48" borderId="0" xfId="522" applyNumberFormat="1" applyFont="1" applyFill="1"/>
    <xf numFmtId="0" fontId="160" fillId="48" borderId="0" xfId="968" applyFont="1" applyFill="1" applyAlignment="1">
      <alignment horizontal="right" vertical="center"/>
    </xf>
    <xf numFmtId="38" fontId="160" fillId="48" borderId="0" xfId="968" applyNumberFormat="1" applyFont="1" applyFill="1" applyAlignment="1">
      <alignment horizontal="center" vertical="center"/>
    </xf>
    <xf numFmtId="215" fontId="158" fillId="48" borderId="0" xfId="300" applyNumberFormat="1" applyFont="1" applyFill="1" applyAlignment="1">
      <alignment horizontal="right"/>
    </xf>
    <xf numFmtId="0" fontId="158" fillId="48" borderId="0" xfId="499" applyFont="1" applyFill="1" applyAlignment="1">
      <alignment horizontal="right"/>
    </xf>
    <xf numFmtId="251" fontId="160" fillId="48" borderId="0" xfId="300" applyNumberFormat="1" applyFont="1" applyFill="1"/>
    <xf numFmtId="38" fontId="160" fillId="48" borderId="0" xfId="968" applyNumberFormat="1" applyFont="1" applyFill="1" applyAlignment="1">
      <alignment horizontal="right" vertical="center"/>
    </xf>
    <xf numFmtId="38" fontId="160" fillId="49" borderId="0" xfId="968" applyNumberFormat="1" applyFont="1" applyFill="1" applyAlignment="1">
      <alignment vertical="center"/>
    </xf>
    <xf numFmtId="182" fontId="160" fillId="48" borderId="0" xfId="318" applyNumberFormat="1" applyFont="1" applyFill="1"/>
    <xf numFmtId="182" fontId="160" fillId="48" borderId="0" xfId="311" applyNumberFormat="1" applyFont="1" applyFill="1"/>
    <xf numFmtId="215" fontId="160" fillId="48" borderId="0" xfId="318" applyNumberFormat="1" applyFont="1" applyFill="1" applyAlignment="1">
      <alignment horizontal="right" vertical="center"/>
    </xf>
    <xf numFmtId="215" fontId="160" fillId="48" borderId="0" xfId="968" applyNumberFormat="1" applyFont="1" applyFill="1" applyAlignment="1">
      <alignment horizontal="right" vertical="center"/>
    </xf>
    <xf numFmtId="215" fontId="160" fillId="48" borderId="0" xfId="968" applyNumberFormat="1" applyFont="1" applyFill="1" applyAlignment="1">
      <alignment vertical="center"/>
    </xf>
    <xf numFmtId="215" fontId="160" fillId="48" borderId="0" xfId="318" applyNumberFormat="1" applyFont="1" applyFill="1" applyAlignment="1">
      <alignment vertical="center"/>
    </xf>
    <xf numFmtId="182" fontId="160" fillId="48" borderId="0" xfId="318" applyNumberFormat="1" applyFont="1" applyFill="1" applyAlignment="1">
      <alignment vertical="center"/>
    </xf>
    <xf numFmtId="215" fontId="160" fillId="49" borderId="0" xfId="968" applyNumberFormat="1" applyFont="1" applyFill="1" applyAlignment="1">
      <alignment vertical="center"/>
    </xf>
    <xf numFmtId="10" fontId="158" fillId="48" borderId="0" xfId="499" applyNumberFormat="1" applyFont="1" applyFill="1"/>
    <xf numFmtId="10" fontId="160" fillId="48" borderId="0" xfId="499" applyNumberFormat="1" applyFont="1" applyFill="1"/>
    <xf numFmtId="182" fontId="158" fillId="48" borderId="0" xfId="968" applyNumberFormat="1" applyFont="1" applyFill="1" applyAlignment="1">
      <alignment horizontal="center" vertical="center"/>
    </xf>
    <xf numFmtId="215" fontId="158" fillId="48" borderId="0" xfId="300" applyNumberFormat="1" applyFont="1" applyFill="1" applyAlignment="1">
      <alignment horizontal="center" vertical="center"/>
    </xf>
    <xf numFmtId="182" fontId="160" fillId="51" borderId="0" xfId="318" applyNumberFormat="1" applyFont="1" applyFill="1"/>
    <xf numFmtId="215" fontId="160" fillId="51" borderId="0" xfId="318" applyNumberFormat="1" applyFont="1" applyFill="1" applyAlignment="1">
      <alignment vertical="center"/>
    </xf>
    <xf numFmtId="182" fontId="158" fillId="49" borderId="0" xfId="499" applyNumberFormat="1" applyFont="1" applyFill="1"/>
    <xf numFmtId="182" fontId="160" fillId="51" borderId="0" xfId="318" applyNumberFormat="1" applyFont="1" applyFill="1" applyAlignment="1">
      <alignment vertical="center"/>
    </xf>
    <xf numFmtId="182" fontId="158" fillId="48" borderId="0" xfId="969" applyNumberFormat="1" applyFont="1" applyFill="1"/>
    <xf numFmtId="215" fontId="160" fillId="48" borderId="1" xfId="300" applyNumberFormat="1" applyFont="1" applyFill="1" applyBorder="1" applyAlignment="1">
      <alignment horizontal="right" vertical="center"/>
    </xf>
    <xf numFmtId="215" fontId="160" fillId="48" borderId="1" xfId="300" applyNumberFormat="1" applyFont="1" applyFill="1" applyBorder="1"/>
    <xf numFmtId="9" fontId="160" fillId="48" borderId="0" xfId="970" applyFont="1" applyFill="1" applyAlignment="1">
      <alignment horizontal="center" vertical="center"/>
    </xf>
    <xf numFmtId="215" fontId="160" fillId="48" borderId="0" xfId="969" applyNumberFormat="1" applyFont="1" applyFill="1" applyAlignment="1">
      <alignment horizontal="center" vertical="center"/>
    </xf>
    <xf numFmtId="215" fontId="158" fillId="48" borderId="0" xfId="300" applyNumberFormat="1" applyFont="1" applyFill="1"/>
    <xf numFmtId="9" fontId="160" fillId="48" borderId="0" xfId="522" applyFont="1" applyFill="1"/>
    <xf numFmtId="9" fontId="160" fillId="48" borderId="0" xfId="522" applyFont="1" applyFill="1" applyAlignment="1">
      <alignment horizontal="center" vertical="center"/>
    </xf>
    <xf numFmtId="0" fontId="158" fillId="0" borderId="1" xfId="964" applyFont="1" applyBorder="1" applyAlignment="1">
      <alignment horizontal="center" vertical="center"/>
    </xf>
    <xf numFmtId="0" fontId="160" fillId="0" borderId="1" xfId="964" applyFont="1" applyBorder="1" applyAlignment="1">
      <alignment horizontal="right" vertical="center"/>
    </xf>
    <xf numFmtId="3" fontId="160" fillId="0" borderId="1" xfId="964" applyNumberFormat="1" applyFont="1" applyBorder="1" applyAlignment="1">
      <alignment horizontal="right" vertical="center"/>
    </xf>
    <xf numFmtId="0" fontId="5" fillId="0" borderId="0" xfId="964" applyFont="1" applyAlignment="1">
      <alignment horizontal="center" vertical="center"/>
    </xf>
    <xf numFmtId="0" fontId="160" fillId="48" borderId="2" xfId="479" applyFont="1" applyFill="1" applyBorder="1" applyAlignment="1">
      <alignment horizontal="center" vertical="center" wrapText="1"/>
    </xf>
    <xf numFmtId="0" fontId="159" fillId="48" borderId="2" xfId="0" applyFont="1" applyFill="1" applyBorder="1" applyAlignment="1">
      <alignment horizontal="left" vertical="center" wrapText="1"/>
    </xf>
    <xf numFmtId="3" fontId="160" fillId="48" borderId="38" xfId="0" applyNumberFormat="1" applyFont="1" applyFill="1" applyBorder="1" applyAlignment="1">
      <alignment horizontal="left" vertical="center" wrapText="1"/>
    </xf>
    <xf numFmtId="3" fontId="158" fillId="48" borderId="38" xfId="0" applyNumberFormat="1" applyFont="1" applyFill="1" applyBorder="1" applyAlignment="1">
      <alignment horizontal="left" vertical="center" wrapText="1"/>
    </xf>
    <xf numFmtId="3" fontId="158" fillId="48" borderId="38" xfId="0" applyNumberFormat="1" applyFont="1" applyFill="1" applyBorder="1" applyAlignment="1">
      <alignment horizontal="right" vertical="center" wrapText="1"/>
    </xf>
    <xf numFmtId="3" fontId="159" fillId="48" borderId="43" xfId="0" applyNumberFormat="1" applyFont="1" applyFill="1" applyBorder="1" applyAlignment="1">
      <alignment horizontal="right" vertical="center" wrapText="1"/>
    </xf>
    <xf numFmtId="3" fontId="158" fillId="48" borderId="47" xfId="0" applyNumberFormat="1" applyFont="1" applyFill="1" applyBorder="1" applyAlignment="1">
      <alignment horizontal="right" vertical="center" wrapText="1"/>
    </xf>
    <xf numFmtId="3" fontId="160" fillId="48" borderId="43" xfId="0" applyNumberFormat="1" applyFont="1" applyFill="1" applyBorder="1" applyAlignment="1">
      <alignment horizontal="right" vertical="center" wrapText="1"/>
    </xf>
    <xf numFmtId="0" fontId="8" fillId="0" borderId="0" xfId="964" applyFont="1" applyAlignment="1">
      <alignment horizontal="right" vertical="center"/>
    </xf>
    <xf numFmtId="0" fontId="9" fillId="0" borderId="30" xfId="964" applyFont="1" applyBorder="1" applyAlignment="1">
      <alignment vertical="center"/>
    </xf>
    <xf numFmtId="0" fontId="7" fillId="0" borderId="1" xfId="964" applyFont="1" applyBorder="1" applyAlignment="1">
      <alignment horizontal="center" vertical="center"/>
    </xf>
    <xf numFmtId="0" fontId="7" fillId="0" borderId="0" xfId="964" applyFont="1" applyAlignment="1">
      <alignment horizontal="center" vertical="center"/>
    </xf>
    <xf numFmtId="0" fontId="7" fillId="48" borderId="11" xfId="964" applyFont="1" applyFill="1" applyBorder="1" applyAlignment="1">
      <alignment horizontal="center" vertical="center"/>
    </xf>
    <xf numFmtId="0" fontId="7" fillId="48" borderId="40" xfId="964" applyFont="1" applyFill="1" applyBorder="1" applyAlignment="1">
      <alignment vertical="center"/>
    </xf>
    <xf numFmtId="0" fontId="7" fillId="48" borderId="41" xfId="964" applyFont="1" applyFill="1" applyBorder="1" applyAlignment="1">
      <alignment horizontal="right" vertical="center"/>
    </xf>
    <xf numFmtId="38" fontId="7" fillId="48" borderId="11" xfId="964" applyNumberFormat="1" applyFont="1" applyFill="1" applyBorder="1" applyAlignment="1">
      <alignment horizontal="right" vertical="center"/>
    </xf>
    <xf numFmtId="0" fontId="7" fillId="48" borderId="11" xfId="964" applyFont="1" applyFill="1" applyBorder="1" applyAlignment="1">
      <alignment horizontal="right" vertical="center"/>
    </xf>
    <xf numFmtId="0" fontId="7" fillId="48" borderId="0" xfId="964" applyFont="1" applyFill="1" applyAlignment="1">
      <alignment vertical="center"/>
    </xf>
    <xf numFmtId="0" fontId="8" fillId="48" borderId="2" xfId="964" applyFont="1" applyFill="1" applyBorder="1" applyAlignment="1">
      <alignment horizontal="center" vertical="center"/>
    </xf>
    <xf numFmtId="0" fontId="8" fillId="48" borderId="2" xfId="964" applyFont="1" applyFill="1" applyBorder="1" applyAlignment="1">
      <alignment vertical="center"/>
    </xf>
    <xf numFmtId="38" fontId="8" fillId="48" borderId="2" xfId="964" applyNumberFormat="1" applyFont="1" applyFill="1" applyBorder="1" applyAlignment="1">
      <alignment horizontal="right" vertical="center"/>
    </xf>
    <xf numFmtId="3" fontId="7" fillId="0" borderId="0" xfId="964" applyNumberFormat="1" applyFont="1" applyAlignment="1">
      <alignment horizontal="center" vertical="center"/>
    </xf>
    <xf numFmtId="0" fontId="8" fillId="48" borderId="0" xfId="964" applyFont="1" applyFill="1" applyAlignment="1">
      <alignment vertical="center"/>
    </xf>
    <xf numFmtId="0" fontId="7" fillId="48" borderId="2" xfId="964" applyFont="1" applyFill="1" applyBorder="1" applyAlignment="1">
      <alignment horizontal="center" vertical="center"/>
    </xf>
    <xf numFmtId="0" fontId="7" fillId="48" borderId="2" xfId="964" applyFont="1" applyFill="1" applyBorder="1" applyAlignment="1">
      <alignment vertical="center"/>
    </xf>
    <xf numFmtId="38" fontId="7" fillId="48" borderId="2" xfId="964" applyNumberFormat="1" applyFont="1" applyFill="1" applyBorder="1" applyAlignment="1">
      <alignment horizontal="right" vertical="center"/>
    </xf>
    <xf numFmtId="0" fontId="7" fillId="48" borderId="2" xfId="964" applyFont="1" applyFill="1" applyBorder="1" applyAlignment="1">
      <alignment horizontal="right" vertical="center"/>
    </xf>
    <xf numFmtId="0" fontId="8" fillId="48" borderId="2" xfId="964" applyFont="1" applyFill="1" applyBorder="1" applyAlignment="1">
      <alignment vertical="center" wrapText="1"/>
    </xf>
    <xf numFmtId="0" fontId="8" fillId="0" borderId="2" xfId="964" applyFont="1" applyBorder="1" applyAlignment="1">
      <alignment horizontal="center" vertical="center"/>
    </xf>
    <xf numFmtId="0" fontId="8" fillId="0" borderId="2" xfId="964" applyFont="1" applyBorder="1" applyAlignment="1">
      <alignment vertical="center"/>
    </xf>
    <xf numFmtId="38" fontId="8" fillId="0" borderId="2" xfId="964" applyNumberFormat="1" applyFont="1" applyBorder="1" applyAlignment="1">
      <alignment horizontal="right" vertical="center"/>
    </xf>
    <xf numFmtId="3" fontId="8" fillId="0" borderId="33" xfId="0" applyNumberFormat="1" applyFont="1" applyBorder="1" applyAlignment="1">
      <alignment horizontal="center" vertical="center" wrapText="1"/>
    </xf>
    <xf numFmtId="3" fontId="8" fillId="0" borderId="33" xfId="0" applyNumberFormat="1" applyFont="1" applyBorder="1" applyAlignment="1">
      <alignment horizontal="left" vertical="center" wrapText="1"/>
    </xf>
    <xf numFmtId="0" fontId="8" fillId="0" borderId="0" xfId="964" applyFont="1" applyAlignment="1">
      <alignment horizontal="center" vertical="center"/>
    </xf>
    <xf numFmtId="0" fontId="8" fillId="0" borderId="0" xfId="964" applyFont="1" applyAlignment="1">
      <alignment horizontal="left" vertical="center"/>
    </xf>
    <xf numFmtId="10" fontId="8" fillId="0" borderId="0" xfId="522" applyNumberFormat="1" applyFont="1" applyFill="1" applyAlignment="1">
      <alignment horizontal="right" vertical="center"/>
    </xf>
    <xf numFmtId="3" fontId="8" fillId="0" borderId="0" xfId="964" applyNumberFormat="1" applyFont="1" applyAlignment="1">
      <alignment horizontal="right" vertical="center"/>
    </xf>
    <xf numFmtId="0" fontId="8" fillId="0" borderId="1" xfId="964" applyFont="1" applyBorder="1" applyAlignment="1">
      <alignment horizontal="right" vertical="center"/>
    </xf>
    <xf numFmtId="38" fontId="8" fillId="0" borderId="1" xfId="964" applyNumberFormat="1" applyFont="1" applyBorder="1" applyAlignment="1">
      <alignment horizontal="center" vertical="center"/>
    </xf>
    <xf numFmtId="38" fontId="8" fillId="0" borderId="1" xfId="964" applyNumberFormat="1" applyFont="1" applyBorder="1" applyAlignment="1">
      <alignment horizontal="right" vertical="center"/>
    </xf>
    <xf numFmtId="0" fontId="8" fillId="0" borderId="1" xfId="964" applyFont="1" applyBorder="1" applyAlignment="1">
      <alignment horizontal="center" vertical="center"/>
    </xf>
    <xf numFmtId="38" fontId="8" fillId="0" borderId="36" xfId="964" applyNumberFormat="1" applyFont="1" applyBorder="1" applyAlignment="1">
      <alignment vertical="center"/>
    </xf>
    <xf numFmtId="38" fontId="8" fillId="0" borderId="0" xfId="964" applyNumberFormat="1" applyFont="1" applyAlignment="1">
      <alignment horizontal="right" vertical="center"/>
    </xf>
    <xf numFmtId="0" fontId="158" fillId="48" borderId="0" xfId="971" applyFont="1" applyFill="1" applyAlignment="1">
      <alignment horizontal="centerContinuous" vertical="center"/>
    </xf>
    <xf numFmtId="0" fontId="160" fillId="48" borderId="0" xfId="972" applyFont="1" applyFill="1" applyAlignment="1">
      <alignment horizontal="centerContinuous" vertical="center"/>
    </xf>
    <xf numFmtId="0" fontId="160" fillId="48" borderId="0" xfId="972" applyFont="1" applyFill="1"/>
    <xf numFmtId="0" fontId="158" fillId="48" borderId="0" xfId="973" applyFont="1" applyFill="1" applyAlignment="1">
      <alignment horizontal="centerContinuous" vertical="center"/>
    </xf>
    <xf numFmtId="0" fontId="158" fillId="48" borderId="0" xfId="972" applyFont="1" applyFill="1" applyAlignment="1">
      <alignment horizontal="centerContinuous" vertical="center"/>
    </xf>
    <xf numFmtId="9" fontId="160" fillId="48" borderId="0" xfId="522" applyFont="1" applyFill="1" applyAlignment="1">
      <alignment horizontal="centerContinuous" vertical="center"/>
    </xf>
    <xf numFmtId="10" fontId="158" fillId="48" borderId="0" xfId="522" applyNumberFormat="1" applyFont="1" applyFill="1" applyAlignment="1">
      <alignment horizontal="centerContinuous" vertical="center"/>
    </xf>
    <xf numFmtId="0" fontId="160" fillId="48" borderId="0" xfId="972" applyFont="1" applyFill="1" applyAlignment="1">
      <alignment horizontal="right" vertical="center"/>
    </xf>
    <xf numFmtId="3" fontId="160" fillId="48" borderId="0" xfId="972" applyNumberFormat="1" applyFont="1" applyFill="1"/>
    <xf numFmtId="0" fontId="158" fillId="48" borderId="0" xfId="972" applyFont="1" applyFill="1" applyAlignment="1">
      <alignment horizontal="left" vertical="center"/>
    </xf>
    <xf numFmtId="0" fontId="158" fillId="48" borderId="0" xfId="973" applyFont="1" applyFill="1" applyAlignment="1">
      <alignment horizontal="left" vertical="center"/>
    </xf>
    <xf numFmtId="0" fontId="158" fillId="48" borderId="0" xfId="972" applyFont="1" applyFill="1" applyAlignment="1">
      <alignment horizontal="left"/>
    </xf>
    <xf numFmtId="0" fontId="160" fillId="48" borderId="0" xfId="972" applyFont="1" applyFill="1" applyAlignment="1">
      <alignment horizontal="centerContinuous"/>
    </xf>
    <xf numFmtId="0" fontId="158" fillId="48" borderId="0" xfId="972" applyFont="1" applyFill="1" applyAlignment="1">
      <alignment horizontal="centerContinuous"/>
    </xf>
    <xf numFmtId="181" fontId="160" fillId="48" borderId="0" xfId="972" applyNumberFormat="1" applyFont="1" applyFill="1" applyAlignment="1">
      <alignment horizontal="left"/>
    </xf>
    <xf numFmtId="0" fontId="158" fillId="48" borderId="0" xfId="972" applyFont="1" applyFill="1" applyAlignment="1">
      <alignment horizontal="center"/>
    </xf>
    <xf numFmtId="0" fontId="158" fillId="48" borderId="1" xfId="972" applyFont="1" applyFill="1" applyBorder="1" applyAlignment="1">
      <alignment horizontal="center" vertical="center"/>
    </xf>
    <xf numFmtId="0" fontId="160" fillId="48" borderId="1" xfId="972" applyFont="1" applyFill="1" applyBorder="1" applyAlignment="1">
      <alignment horizontal="center" vertical="center"/>
    </xf>
    <xf numFmtId="0" fontId="160" fillId="48" borderId="1" xfId="972" applyFont="1" applyFill="1" applyBorder="1" applyAlignment="1">
      <alignment horizontal="justify" vertical="center" wrapText="1"/>
    </xf>
    <xf numFmtId="3" fontId="158" fillId="48" borderId="0" xfId="972" applyNumberFormat="1" applyFont="1" applyFill="1" applyAlignment="1">
      <alignment horizontal="centerContinuous"/>
    </xf>
    <xf numFmtId="0" fontId="158" fillId="48" borderId="0" xfId="972" applyFont="1" applyFill="1"/>
    <xf numFmtId="0" fontId="158" fillId="0" borderId="31" xfId="972" applyFont="1" applyBorder="1" applyAlignment="1">
      <alignment horizontal="center" vertical="center"/>
    </xf>
    <xf numFmtId="1" fontId="158" fillId="0" borderId="31" xfId="972" applyNumberFormat="1" applyFont="1" applyBorder="1" applyAlignment="1">
      <alignment horizontal="center" vertical="center"/>
    </xf>
    <xf numFmtId="0" fontId="160" fillId="0" borderId="1" xfId="972" applyFont="1" applyBorder="1" applyAlignment="1">
      <alignment horizontal="justify" vertical="center" wrapText="1"/>
    </xf>
    <xf numFmtId="0" fontId="160" fillId="0" borderId="1" xfId="972" applyFont="1" applyBorder="1" applyAlignment="1">
      <alignment horizontal="right" vertical="center" wrapText="1"/>
    </xf>
    <xf numFmtId="4" fontId="160" fillId="48" borderId="1" xfId="972" applyNumberFormat="1" applyFont="1" applyFill="1" applyBorder="1" applyAlignment="1">
      <alignment horizontal="right" vertical="center"/>
    </xf>
    <xf numFmtId="2" fontId="160" fillId="48" borderId="1" xfId="972" applyNumberFormat="1" applyFont="1" applyFill="1" applyBorder="1" applyAlignment="1">
      <alignment horizontal="right" vertical="center" wrapText="1"/>
    </xf>
    <xf numFmtId="2" fontId="160" fillId="0" borderId="1" xfId="972" applyNumberFormat="1" applyFont="1" applyBorder="1" applyAlignment="1">
      <alignment horizontal="right" vertical="center"/>
    </xf>
    <xf numFmtId="0" fontId="8" fillId="48" borderId="1" xfId="972" applyFont="1" applyFill="1" applyBorder="1" applyAlignment="1">
      <alignment horizontal="justify" vertical="center" wrapText="1"/>
    </xf>
    <xf numFmtId="0" fontId="8" fillId="48" borderId="1" xfId="972" applyFont="1" applyFill="1" applyBorder="1" applyAlignment="1">
      <alignment horizontal="right" vertical="center" wrapText="1"/>
    </xf>
    <xf numFmtId="2" fontId="8" fillId="48" borderId="1" xfId="972" applyNumberFormat="1" applyFont="1" applyFill="1" applyBorder="1" applyAlignment="1">
      <alignment horizontal="right" vertical="center"/>
    </xf>
    <xf numFmtId="0" fontId="8" fillId="48" borderId="1" xfId="972" applyFont="1" applyFill="1" applyBorder="1"/>
    <xf numFmtId="177" fontId="7" fillId="48" borderId="1" xfId="967" applyNumberFormat="1" applyFont="1" applyFill="1" applyBorder="1" applyAlignment="1">
      <alignment horizontal="right" vertical="center"/>
    </xf>
    <xf numFmtId="178" fontId="158" fillId="48" borderId="0" xfId="522" applyNumberFormat="1" applyFont="1" applyFill="1" applyAlignment="1">
      <alignment horizontal="centerContinuous"/>
    </xf>
    <xf numFmtId="0" fontId="8" fillId="48" borderId="0" xfId="972" applyFont="1" applyFill="1"/>
    <xf numFmtId="0" fontId="160" fillId="48" borderId="0" xfId="972" applyFont="1" applyFill="1" applyAlignment="1">
      <alignment horizontal="center" vertical="center"/>
    </xf>
    <xf numFmtId="0" fontId="160" fillId="48" borderId="0" xfId="972" applyFont="1" applyFill="1" applyAlignment="1">
      <alignment horizontal="justify" vertical="center" wrapText="1"/>
    </xf>
    <xf numFmtId="181" fontId="160" fillId="48" borderId="0" xfId="522" applyNumberFormat="1" applyFont="1" applyFill="1"/>
    <xf numFmtId="181" fontId="158" fillId="48" borderId="0" xfId="522" applyNumberFormat="1" applyFont="1" applyFill="1"/>
    <xf numFmtId="1" fontId="158" fillId="48" borderId="1" xfId="972" applyNumberFormat="1" applyFont="1" applyFill="1" applyBorder="1" applyAlignment="1">
      <alignment horizontal="center" vertical="center"/>
    </xf>
    <xf numFmtId="3" fontId="160" fillId="48" borderId="1" xfId="972" applyNumberFormat="1" applyFont="1" applyFill="1" applyBorder="1" applyAlignment="1">
      <alignment horizontal="right" vertical="center"/>
    </xf>
    <xf numFmtId="4" fontId="160" fillId="48" borderId="0" xfId="972" applyNumberFormat="1" applyFont="1" applyFill="1"/>
    <xf numFmtId="2" fontId="160" fillId="48" borderId="0" xfId="972" applyNumberFormat="1" applyFont="1" applyFill="1"/>
    <xf numFmtId="10" fontId="158" fillId="48" borderId="0" xfId="974" applyNumberFormat="1" applyFont="1" applyFill="1" applyBorder="1" applyAlignment="1">
      <alignment horizontal="center" vertical="center" wrapText="1"/>
    </xf>
    <xf numFmtId="181" fontId="160" fillId="48" borderId="0" xfId="522" applyNumberFormat="1" applyFont="1" applyFill="1" applyBorder="1"/>
    <xf numFmtId="178" fontId="158" fillId="48" borderId="52" xfId="522" applyNumberFormat="1" applyFont="1" applyFill="1" applyBorder="1" applyAlignment="1">
      <alignment horizontal="center" vertical="center" wrapText="1"/>
    </xf>
    <xf numFmtId="3" fontId="158" fillId="48" borderId="57" xfId="0" applyNumberFormat="1" applyFont="1" applyFill="1" applyBorder="1" applyAlignment="1">
      <alignment horizontal="left" vertical="center" wrapText="1"/>
    </xf>
    <xf numFmtId="0" fontId="158" fillId="48" borderId="52" xfId="0" applyFont="1" applyFill="1" applyBorder="1" applyAlignment="1">
      <alignment horizontal="center" vertical="center" wrapText="1"/>
    </xf>
    <xf numFmtId="3" fontId="158" fillId="48" borderId="57" xfId="0" applyNumberFormat="1" applyFont="1" applyFill="1" applyBorder="1" applyAlignment="1">
      <alignment horizontal="center" vertical="center" wrapText="1"/>
    </xf>
    <xf numFmtId="178" fontId="160" fillId="48" borderId="52" xfId="522" applyNumberFormat="1" applyFont="1" applyFill="1" applyBorder="1" applyAlignment="1">
      <alignment horizontal="right" vertical="center" wrapText="1"/>
    </xf>
    <xf numFmtId="3" fontId="160" fillId="48" borderId="57" xfId="0" applyNumberFormat="1" applyFont="1" applyFill="1" applyBorder="1" applyAlignment="1">
      <alignment horizontal="left" vertical="center" wrapText="1"/>
    </xf>
    <xf numFmtId="0" fontId="160" fillId="48" borderId="52" xfId="0" applyFont="1" applyFill="1" applyBorder="1" applyAlignment="1">
      <alignment horizontal="right" vertical="center" wrapText="1"/>
    </xf>
    <xf numFmtId="0" fontId="158" fillId="48" borderId="52" xfId="0" applyFont="1" applyFill="1" applyBorder="1" applyAlignment="1">
      <alignment horizontal="right" vertical="center" wrapText="1"/>
    </xf>
    <xf numFmtId="176" fontId="160" fillId="48" borderId="52" xfId="522" applyNumberFormat="1" applyFont="1" applyFill="1" applyBorder="1" applyAlignment="1">
      <alignment horizontal="right" vertical="center" wrapText="1"/>
    </xf>
    <xf numFmtId="9" fontId="160" fillId="48" borderId="52" xfId="0" applyNumberFormat="1" applyFont="1" applyFill="1" applyBorder="1" applyAlignment="1">
      <alignment horizontal="right" vertical="center" wrapText="1"/>
    </xf>
    <xf numFmtId="0" fontId="160" fillId="48" borderId="39" xfId="0" applyFont="1" applyFill="1" applyBorder="1" applyAlignment="1">
      <alignment horizontal="right" vertical="center" wrapText="1"/>
    </xf>
    <xf numFmtId="9" fontId="160" fillId="48" borderId="58" xfId="522" applyFont="1" applyFill="1" applyBorder="1" applyAlignment="1">
      <alignment horizontal="center" vertical="center" wrapText="1"/>
    </xf>
    <xf numFmtId="0" fontId="158" fillId="48" borderId="46" xfId="0" applyFont="1" applyFill="1" applyBorder="1" applyAlignment="1">
      <alignment horizontal="right" vertical="center" wrapText="1"/>
    </xf>
    <xf numFmtId="3" fontId="158" fillId="48" borderId="30" xfId="0" applyNumberFormat="1" applyFont="1" applyFill="1" applyBorder="1" applyAlignment="1">
      <alignment horizontal="center" vertical="center" wrapText="1"/>
    </xf>
    <xf numFmtId="3" fontId="159" fillId="48" borderId="0" xfId="0" applyNumberFormat="1" applyFont="1" applyFill="1" applyAlignment="1">
      <alignment horizontal="right" vertical="center" wrapText="1"/>
    </xf>
    <xf numFmtId="3" fontId="158" fillId="49" borderId="0" xfId="0" applyNumberFormat="1" applyFont="1" applyFill="1" applyAlignment="1">
      <alignment horizontal="center" vertical="center" wrapText="1"/>
    </xf>
    <xf numFmtId="3" fontId="158" fillId="48" borderId="35" xfId="0" applyNumberFormat="1" applyFont="1" applyFill="1" applyBorder="1" applyAlignment="1">
      <alignment vertical="center" wrapText="1"/>
    </xf>
    <xf numFmtId="3" fontId="158" fillId="48" borderId="35" xfId="0" applyNumberFormat="1" applyFont="1" applyFill="1" applyBorder="1" applyAlignment="1">
      <alignment horizontal="right" vertical="center" wrapText="1"/>
    </xf>
    <xf numFmtId="3" fontId="160" fillId="48" borderId="35" xfId="0" applyNumberFormat="1" applyFont="1" applyFill="1" applyBorder="1" applyAlignment="1">
      <alignment horizontal="right" vertical="center" wrapText="1"/>
    </xf>
    <xf numFmtId="0" fontId="159" fillId="48" borderId="40" xfId="0" applyFont="1" applyFill="1" applyBorder="1" applyAlignment="1">
      <alignment horizontal="center" vertical="center" wrapText="1"/>
    </xf>
    <xf numFmtId="3" fontId="159" fillId="48" borderId="59" xfId="0" applyNumberFormat="1" applyFont="1" applyFill="1" applyBorder="1" applyAlignment="1">
      <alignment horizontal="center" vertical="center" wrapText="1"/>
    </xf>
    <xf numFmtId="3" fontId="159" fillId="48" borderId="41" xfId="0" applyNumberFormat="1" applyFont="1" applyFill="1" applyBorder="1" applyAlignment="1">
      <alignment horizontal="right" vertical="center" wrapText="1"/>
    </xf>
    <xf numFmtId="0" fontId="159" fillId="48" borderId="39" xfId="0" applyFont="1" applyFill="1" applyBorder="1" applyAlignment="1">
      <alignment horizontal="center" vertical="center" wrapText="1"/>
    </xf>
    <xf numFmtId="3" fontId="159" fillId="48" borderId="58" xfId="0" applyNumberFormat="1" applyFont="1" applyFill="1" applyBorder="1" applyAlignment="1">
      <alignment horizontal="center" vertical="center" wrapText="1"/>
    </xf>
    <xf numFmtId="0" fontId="160" fillId="0" borderId="0" xfId="500" applyFont="1" applyAlignment="1">
      <alignment horizontal="center" vertical="center" wrapText="1"/>
    </xf>
    <xf numFmtId="3" fontId="158" fillId="0" borderId="1" xfId="500" applyNumberFormat="1" applyFont="1" applyBorder="1" applyAlignment="1">
      <alignment horizontal="center" vertical="center" wrapText="1"/>
    </xf>
    <xf numFmtId="3" fontId="160" fillId="0" borderId="2" xfId="500" applyNumberFormat="1" applyFont="1" applyBorder="1" applyAlignment="1">
      <alignment horizontal="center" vertical="center" wrapText="1"/>
    </xf>
    <xf numFmtId="0" fontId="160" fillId="0" borderId="2" xfId="500" applyFont="1" applyBorder="1" applyAlignment="1">
      <alignment horizontal="center" vertical="center" wrapText="1"/>
    </xf>
    <xf numFmtId="3" fontId="160" fillId="0" borderId="2" xfId="500" applyNumberFormat="1" applyFont="1" applyBorder="1" applyAlignment="1">
      <alignment horizontal="right" vertical="center" wrapText="1"/>
    </xf>
    <xf numFmtId="3" fontId="160" fillId="0" borderId="33" xfId="500" applyNumberFormat="1" applyFont="1" applyBorder="1" applyAlignment="1">
      <alignment horizontal="center" vertical="center" wrapText="1"/>
    </xf>
    <xf numFmtId="0" fontId="160" fillId="0" borderId="33" xfId="500" applyFont="1" applyBorder="1" applyAlignment="1">
      <alignment horizontal="center" vertical="center" wrapText="1"/>
    </xf>
    <xf numFmtId="3" fontId="160" fillId="0" borderId="33" xfId="500" applyNumberFormat="1" applyFont="1" applyBorder="1" applyAlignment="1">
      <alignment horizontal="right" vertical="center" wrapText="1"/>
    </xf>
    <xf numFmtId="0" fontId="158" fillId="0" borderId="1" xfId="500" applyFont="1" applyBorder="1" applyAlignment="1">
      <alignment horizontal="center" vertical="center" wrapText="1"/>
    </xf>
    <xf numFmtId="0" fontId="158" fillId="0" borderId="0" xfId="500" applyFont="1" applyAlignment="1">
      <alignment horizontal="center" vertical="center" wrapText="1"/>
    </xf>
    <xf numFmtId="0" fontId="160" fillId="0" borderId="29" xfId="500" applyFont="1" applyBorder="1" applyAlignment="1">
      <alignment horizontal="center" vertical="center" wrapText="1"/>
    </xf>
    <xf numFmtId="3" fontId="160" fillId="0" borderId="29" xfId="500" applyNumberFormat="1" applyFont="1" applyBorder="1" applyAlignment="1">
      <alignment horizontal="right" vertical="center" wrapText="1"/>
    </xf>
    <xf numFmtId="10" fontId="160" fillId="0" borderId="0" xfId="500" applyNumberFormat="1" applyFont="1" applyAlignment="1">
      <alignment horizontal="center" vertical="center" wrapText="1"/>
    </xf>
    <xf numFmtId="3" fontId="9" fillId="48" borderId="0" xfId="0" applyNumberFormat="1" applyFont="1" applyFill="1" applyAlignment="1">
      <alignment horizontal="center" vertical="center" wrapText="1"/>
    </xf>
    <xf numFmtId="3" fontId="8" fillId="48" borderId="0" xfId="0" applyNumberFormat="1" applyFont="1" applyFill="1" applyAlignment="1">
      <alignment vertical="center" wrapText="1"/>
    </xf>
    <xf numFmtId="3" fontId="8" fillId="48" borderId="0" xfId="0" applyNumberFormat="1" applyFont="1" applyFill="1" applyAlignment="1">
      <alignment horizontal="left" vertical="center" wrapText="1"/>
    </xf>
    <xf numFmtId="3" fontId="7" fillId="48" borderId="1" xfId="0" applyNumberFormat="1" applyFont="1" applyFill="1" applyBorder="1" applyAlignment="1">
      <alignment horizontal="center" vertical="center" wrapText="1"/>
    </xf>
    <xf numFmtId="3" fontId="7" fillId="48" borderId="11" xfId="0" applyNumberFormat="1" applyFont="1" applyFill="1" applyBorder="1" applyAlignment="1">
      <alignment horizontal="center" vertical="center" wrapText="1"/>
    </xf>
    <xf numFmtId="3" fontId="7" fillId="48" borderId="0" xfId="0" applyNumberFormat="1" applyFont="1" applyFill="1" applyAlignment="1">
      <alignment horizontal="center" vertical="center" wrapText="1"/>
    </xf>
    <xf numFmtId="3" fontId="7" fillId="48" borderId="11" xfId="0" applyNumberFormat="1" applyFont="1" applyFill="1" applyBorder="1" applyAlignment="1">
      <alignment horizontal="left" vertical="center" wrapText="1"/>
    </xf>
    <xf numFmtId="3" fontId="7" fillId="48" borderId="2" xfId="0" applyNumberFormat="1" applyFont="1" applyFill="1" applyBorder="1" applyAlignment="1">
      <alignment horizontal="left" vertical="center" wrapText="1"/>
    </xf>
    <xf numFmtId="3" fontId="10" fillId="48" borderId="2" xfId="0" applyNumberFormat="1" applyFont="1" applyFill="1" applyBorder="1" applyAlignment="1">
      <alignment horizontal="left" vertical="center" wrapText="1"/>
    </xf>
    <xf numFmtId="3" fontId="10" fillId="48" borderId="0" xfId="0" applyNumberFormat="1" applyFont="1" applyFill="1" applyAlignment="1">
      <alignment horizontal="center" vertical="center" wrapText="1"/>
    </xf>
    <xf numFmtId="3" fontId="9" fillId="48" borderId="2" xfId="0" applyNumberFormat="1" applyFont="1" applyFill="1" applyBorder="1" applyAlignment="1">
      <alignment horizontal="left" vertical="center" wrapText="1"/>
    </xf>
    <xf numFmtId="3" fontId="9" fillId="48" borderId="33" xfId="0" applyNumberFormat="1" applyFont="1" applyFill="1" applyBorder="1" applyAlignment="1">
      <alignment horizontal="center" vertical="center" wrapText="1"/>
    </xf>
    <xf numFmtId="3" fontId="9" fillId="48" borderId="33" xfId="0" applyNumberFormat="1" applyFont="1" applyFill="1" applyBorder="1" applyAlignment="1">
      <alignment horizontal="left" vertical="center" wrapText="1"/>
    </xf>
    <xf numFmtId="175" fontId="7" fillId="48" borderId="11" xfId="0" applyNumberFormat="1" applyFont="1" applyFill="1" applyBorder="1" applyAlignment="1">
      <alignment horizontal="center" vertical="center" wrapText="1"/>
    </xf>
    <xf numFmtId="9" fontId="158" fillId="48" borderId="31" xfId="522" applyFont="1" applyFill="1" applyBorder="1" applyAlignment="1">
      <alignment horizontal="center" vertical="center" wrapText="1"/>
    </xf>
    <xf numFmtId="0" fontId="188" fillId="48" borderId="2" xfId="500" applyFont="1" applyFill="1" applyBorder="1" applyAlignment="1">
      <alignment horizontal="center" vertical="center" wrapText="1"/>
    </xf>
    <xf numFmtId="0" fontId="188" fillId="48" borderId="2" xfId="500" applyFont="1" applyFill="1" applyBorder="1" applyAlignment="1">
      <alignment horizontal="left" vertical="center" wrapText="1"/>
    </xf>
    <xf numFmtId="3" fontId="188" fillId="48" borderId="2" xfId="500" applyNumberFormat="1" applyFont="1" applyFill="1" applyBorder="1" applyAlignment="1">
      <alignment horizontal="right" vertical="center" wrapText="1"/>
    </xf>
    <xf numFmtId="3" fontId="188" fillId="48" borderId="0" xfId="500" applyNumberFormat="1" applyFont="1" applyFill="1" applyAlignment="1">
      <alignment horizontal="center" vertical="center"/>
    </xf>
    <xf numFmtId="0" fontId="188" fillId="48" borderId="0" xfId="500" applyFont="1" applyFill="1" applyAlignment="1">
      <alignment horizontal="center" vertical="center" wrapText="1"/>
    </xf>
    <xf numFmtId="0" fontId="8" fillId="48" borderId="1" xfId="500" applyFont="1" applyFill="1" applyBorder="1" applyAlignment="1">
      <alignment horizontal="center" vertical="center" wrapText="1"/>
    </xf>
    <xf numFmtId="0" fontId="8" fillId="48" borderId="1" xfId="500" applyFont="1" applyFill="1" applyBorder="1" applyAlignment="1">
      <alignment horizontal="left" vertical="center" wrapText="1"/>
    </xf>
    <xf numFmtId="0" fontId="8" fillId="48" borderId="1" xfId="500" applyFont="1" applyFill="1" applyBorder="1" applyAlignment="1">
      <alignment horizontal="right" vertical="center" wrapText="1"/>
    </xf>
    <xf numFmtId="3" fontId="8" fillId="48" borderId="1" xfId="500" applyNumberFormat="1" applyFont="1" applyFill="1" applyBorder="1" applyAlignment="1">
      <alignment horizontal="right" vertical="center" wrapText="1"/>
    </xf>
    <xf numFmtId="0" fontId="160" fillId="48" borderId="1" xfId="972" applyFont="1" applyFill="1" applyBorder="1" applyAlignment="1">
      <alignment horizontal="left" vertical="center"/>
    </xf>
    <xf numFmtId="9" fontId="160" fillId="48" borderId="1" xfId="522" applyFont="1" applyFill="1" applyBorder="1" applyAlignment="1">
      <alignment horizontal="right" vertical="center"/>
    </xf>
    <xf numFmtId="0" fontId="8" fillId="0" borderId="31" xfId="0" applyFont="1" applyBorder="1" applyAlignment="1">
      <alignment horizontal="center" vertical="center" wrapText="1"/>
    </xf>
    <xf numFmtId="215" fontId="7" fillId="0" borderId="31" xfId="300" applyNumberFormat="1" applyFont="1" applyFill="1" applyBorder="1" applyAlignment="1">
      <alignment horizontal="center" vertical="center" wrapText="1"/>
    </xf>
    <xf numFmtId="9" fontId="8" fillId="0" borderId="33" xfId="0" applyNumberFormat="1" applyFont="1" applyBorder="1" applyAlignment="1">
      <alignment horizontal="center" vertical="center" wrapText="1"/>
    </xf>
    <xf numFmtId="215" fontId="8" fillId="0" borderId="33" xfId="300" applyNumberFormat="1" applyFont="1" applyFill="1" applyBorder="1" applyAlignment="1">
      <alignment horizontal="center" vertical="center" wrapText="1"/>
    </xf>
    <xf numFmtId="175" fontId="7" fillId="48" borderId="0" xfId="0" applyNumberFormat="1" applyFont="1" applyFill="1" applyAlignment="1">
      <alignment horizontal="center" vertical="center" wrapText="1"/>
    </xf>
    <xf numFmtId="9" fontId="7" fillId="0" borderId="31" xfId="522" applyFont="1" applyFill="1" applyBorder="1" applyAlignment="1">
      <alignment horizontal="center" vertical="center" wrapText="1"/>
    </xf>
    <xf numFmtId="9" fontId="8" fillId="0" borderId="0" xfId="0" applyNumberFormat="1" applyFont="1" applyAlignment="1">
      <alignment horizontal="center" vertical="center" wrapText="1"/>
    </xf>
    <xf numFmtId="215" fontId="8" fillId="0" borderId="0" xfId="0" applyNumberFormat="1" applyFont="1" applyAlignment="1">
      <alignment horizontal="center" vertical="center" wrapText="1"/>
    </xf>
    <xf numFmtId="0" fontId="8" fillId="48" borderId="2" xfId="500" applyFont="1" applyFill="1" applyBorder="1" applyAlignment="1">
      <alignment horizontal="right" vertical="center" wrapText="1"/>
    </xf>
    <xf numFmtId="0" fontId="136" fillId="48" borderId="2" xfId="500" applyFont="1" applyFill="1" applyBorder="1" applyAlignment="1">
      <alignment horizontal="right" vertical="center" wrapText="1"/>
    </xf>
    <xf numFmtId="0" fontId="7" fillId="48" borderId="2" xfId="500" applyFont="1" applyFill="1" applyBorder="1" applyAlignment="1">
      <alignment horizontal="right" vertical="center" wrapText="1"/>
    </xf>
    <xf numFmtId="0" fontId="10" fillId="48" borderId="2" xfId="500" applyFont="1" applyFill="1" applyBorder="1" applyAlignment="1">
      <alignment horizontal="right" vertical="center" wrapText="1"/>
    </xf>
    <xf numFmtId="0" fontId="9" fillId="48" borderId="2" xfId="500" applyFont="1" applyFill="1" applyBorder="1" applyAlignment="1">
      <alignment horizontal="right" vertical="center" wrapText="1"/>
    </xf>
    <xf numFmtId="0" fontId="188" fillId="48" borderId="2" xfId="500" applyFont="1" applyFill="1" applyBorder="1" applyAlignment="1">
      <alignment horizontal="right" vertical="center" wrapText="1"/>
    </xf>
    <xf numFmtId="0" fontId="7" fillId="48" borderId="0" xfId="500" applyFont="1" applyFill="1" applyAlignment="1">
      <alignment horizontal="right" vertical="center" wrapText="1"/>
    </xf>
    <xf numFmtId="0" fontId="160" fillId="48" borderId="2" xfId="500" applyFont="1" applyFill="1" applyBorder="1" applyAlignment="1">
      <alignment horizontal="left" vertical="center" wrapText="1"/>
    </xf>
    <xf numFmtId="3" fontId="7" fillId="0" borderId="35" xfId="0" applyNumberFormat="1" applyFont="1" applyBorder="1" applyAlignment="1">
      <alignment vertical="center" wrapText="1"/>
    </xf>
    <xf numFmtId="0" fontId="7" fillId="0" borderId="35" xfId="0" applyFont="1" applyBorder="1" applyAlignment="1">
      <alignment horizontal="center" vertical="center" wrapText="1"/>
    </xf>
    <xf numFmtId="3" fontId="8" fillId="0" borderId="35" xfId="0" applyNumberFormat="1" applyFont="1" applyBorder="1" applyAlignment="1">
      <alignment vertical="center" wrapText="1"/>
    </xf>
    <xf numFmtId="3" fontId="8" fillId="0" borderId="25" xfId="0" applyNumberFormat="1" applyFont="1" applyBorder="1" applyAlignment="1">
      <alignment vertical="center" wrapText="1"/>
    </xf>
    <xf numFmtId="0" fontId="7" fillId="48" borderId="0" xfId="500" applyFont="1" applyFill="1" applyAlignment="1">
      <alignment vertical="center" wrapText="1"/>
    </xf>
    <xf numFmtId="3" fontId="7" fillId="48" borderId="31" xfId="500" applyNumberFormat="1" applyFont="1" applyFill="1" applyBorder="1" applyAlignment="1">
      <alignment horizontal="right" vertical="center" wrapText="1"/>
    </xf>
    <xf numFmtId="0" fontId="188" fillId="48" borderId="33" xfId="500" applyFont="1" applyFill="1" applyBorder="1" applyAlignment="1">
      <alignment horizontal="center" vertical="center" wrapText="1"/>
    </xf>
    <xf numFmtId="0" fontId="188" fillId="48" borderId="33" xfId="500" applyFont="1" applyFill="1" applyBorder="1" applyAlignment="1">
      <alignment horizontal="left" vertical="center" wrapText="1"/>
    </xf>
    <xf numFmtId="0" fontId="188" fillId="48" borderId="33" xfId="500" applyFont="1" applyFill="1" applyBorder="1" applyAlignment="1">
      <alignment horizontal="right" vertical="center" wrapText="1"/>
    </xf>
    <xf numFmtId="3" fontId="188" fillId="48" borderId="33" xfId="500" applyNumberFormat="1" applyFont="1" applyFill="1" applyBorder="1" applyAlignment="1">
      <alignment horizontal="right" vertical="center" wrapText="1"/>
    </xf>
    <xf numFmtId="0" fontId="7" fillId="48" borderId="1" xfId="500" applyFont="1" applyFill="1" applyBorder="1" applyAlignment="1">
      <alignment horizontal="left" vertical="center" wrapText="1"/>
    </xf>
    <xf numFmtId="0" fontId="7" fillId="48" borderId="1" xfId="500" applyFont="1" applyFill="1" applyBorder="1" applyAlignment="1">
      <alignment horizontal="right" vertical="center" wrapText="1"/>
    </xf>
    <xf numFmtId="0" fontId="9" fillId="48" borderId="29" xfId="500" applyFont="1" applyFill="1" applyBorder="1" applyAlignment="1">
      <alignment horizontal="center" vertical="center" wrapText="1"/>
    </xf>
    <xf numFmtId="0" fontId="9" fillId="48" borderId="29" xfId="500" applyFont="1" applyFill="1" applyBorder="1" applyAlignment="1">
      <alignment horizontal="left" vertical="center" wrapText="1"/>
    </xf>
    <xf numFmtId="0" fontId="9" fillId="48" borderId="29" xfId="500" applyFont="1" applyFill="1" applyBorder="1" applyAlignment="1">
      <alignment horizontal="right" vertical="center" wrapText="1"/>
    </xf>
    <xf numFmtId="3" fontId="9" fillId="48" borderId="29" xfId="500" applyNumberFormat="1" applyFont="1" applyFill="1" applyBorder="1" applyAlignment="1">
      <alignment horizontal="right" vertical="center" wrapText="1"/>
    </xf>
    <xf numFmtId="0" fontId="8" fillId="48" borderId="33" xfId="500" applyFont="1" applyFill="1" applyBorder="1" applyAlignment="1">
      <alignment horizontal="center" vertical="center" wrapText="1"/>
    </xf>
    <xf numFmtId="0" fontId="8" fillId="48" borderId="33" xfId="500" applyFont="1" applyFill="1" applyBorder="1" applyAlignment="1">
      <alignment horizontal="left" vertical="center" wrapText="1"/>
    </xf>
    <xf numFmtId="0" fontId="8" fillId="48" borderId="33" xfId="500" applyFont="1" applyFill="1" applyBorder="1" applyAlignment="1">
      <alignment horizontal="right" vertical="center" wrapText="1"/>
    </xf>
    <xf numFmtId="3" fontId="8" fillId="48" borderId="33" xfId="500" applyNumberFormat="1" applyFont="1" applyFill="1" applyBorder="1" applyAlignment="1">
      <alignment horizontal="right" vertical="center" wrapText="1"/>
    </xf>
    <xf numFmtId="3" fontId="8" fillId="48" borderId="29" xfId="0" applyNumberFormat="1" applyFont="1" applyFill="1" applyBorder="1" applyAlignment="1">
      <alignment vertical="center" wrapText="1"/>
    </xf>
    <xf numFmtId="3" fontId="8" fillId="48" borderId="33" xfId="0" applyNumberFormat="1" applyFont="1" applyFill="1" applyBorder="1" applyAlignment="1">
      <alignment vertical="center" wrapText="1"/>
    </xf>
    <xf numFmtId="3" fontId="7" fillId="48" borderId="31" xfId="0" applyNumberFormat="1" applyFont="1" applyFill="1" applyBorder="1" applyAlignment="1">
      <alignment vertical="center" wrapText="1"/>
    </xf>
    <xf numFmtId="215" fontId="8" fillId="48" borderId="11" xfId="300" applyNumberFormat="1" applyFont="1" applyFill="1" applyBorder="1" applyAlignment="1">
      <alignment horizontal="right" vertical="center" wrapText="1"/>
    </xf>
    <xf numFmtId="3" fontId="8" fillId="48" borderId="41" xfId="0" applyNumberFormat="1" applyFont="1" applyFill="1" applyBorder="1" applyAlignment="1">
      <alignment horizontal="right" vertical="center" wrapText="1"/>
    </xf>
    <xf numFmtId="215" fontId="8" fillId="48" borderId="33" xfId="300" applyNumberFormat="1" applyFont="1" applyFill="1" applyBorder="1" applyAlignment="1">
      <alignment horizontal="right" vertical="center" wrapText="1"/>
    </xf>
    <xf numFmtId="3" fontId="8" fillId="48" borderId="2" xfId="0" applyNumberFormat="1" applyFont="1" applyFill="1" applyBorder="1" applyAlignment="1">
      <alignment vertical="center" wrapText="1"/>
    </xf>
    <xf numFmtId="3" fontId="8" fillId="48" borderId="31" xfId="0" applyNumberFormat="1" applyFont="1" applyFill="1" applyBorder="1" applyAlignment="1">
      <alignment vertical="center" wrapText="1"/>
    </xf>
    <xf numFmtId="215" fontId="8" fillId="48" borderId="43" xfId="0" applyNumberFormat="1" applyFont="1" applyFill="1" applyBorder="1" applyAlignment="1">
      <alignment horizontal="right" vertical="center" wrapText="1"/>
    </xf>
    <xf numFmtId="0" fontId="8" fillId="48" borderId="0" xfId="0" applyFont="1" applyFill="1" applyAlignment="1">
      <alignment horizontal="center" vertical="center" wrapText="1"/>
    </xf>
    <xf numFmtId="0" fontId="8" fillId="48" borderId="0" xfId="0" applyFont="1" applyFill="1" applyAlignment="1">
      <alignment horizontal="left" vertical="center" wrapText="1"/>
    </xf>
    <xf numFmtId="0" fontId="9" fillId="48" borderId="30" xfId="0" applyFont="1" applyFill="1" applyBorder="1" applyAlignment="1">
      <alignment vertical="center" wrapText="1"/>
    </xf>
    <xf numFmtId="0" fontId="7" fillId="48" borderId="21" xfId="0" applyFont="1" applyFill="1" applyBorder="1" applyAlignment="1">
      <alignment horizontal="center" vertical="center" wrapText="1"/>
    </xf>
    <xf numFmtId="0" fontId="7" fillId="48" borderId="0" xfId="0" applyFont="1" applyFill="1" applyAlignment="1">
      <alignment horizontal="center" vertical="center" wrapText="1"/>
    </xf>
    <xf numFmtId="0" fontId="7" fillId="48" borderId="32" xfId="0" applyFont="1" applyFill="1" applyBorder="1" applyAlignment="1">
      <alignment horizontal="center" vertical="center" wrapText="1"/>
    </xf>
    <xf numFmtId="0" fontId="7" fillId="48" borderId="1" xfId="0" quotePrefix="1" applyFont="1" applyFill="1" applyBorder="1" applyAlignment="1">
      <alignment horizontal="center" vertical="center" wrapText="1"/>
    </xf>
    <xf numFmtId="0" fontId="8" fillId="48" borderId="29" xfId="0" applyFont="1" applyFill="1" applyBorder="1" applyAlignment="1">
      <alignment horizontal="center" vertical="center" wrapText="1"/>
    </xf>
    <xf numFmtId="0" fontId="8" fillId="48" borderId="29" xfId="0" applyFont="1" applyFill="1" applyBorder="1" applyAlignment="1">
      <alignment horizontal="left" vertical="center" wrapText="1"/>
    </xf>
    <xf numFmtId="0" fontId="8" fillId="48" borderId="2" xfId="0" applyFont="1" applyFill="1" applyBorder="1" applyAlignment="1">
      <alignment horizontal="center" vertical="center" wrapText="1"/>
    </xf>
    <xf numFmtId="0" fontId="8" fillId="48" borderId="2" xfId="0" applyFont="1" applyFill="1" applyBorder="1" applyAlignment="1">
      <alignment horizontal="left" vertical="center" wrapText="1"/>
    </xf>
    <xf numFmtId="0" fontId="8" fillId="48" borderId="33" xfId="0" applyFont="1" applyFill="1" applyBorder="1" applyAlignment="1">
      <alignment horizontal="center" vertical="center" wrapText="1"/>
    </xf>
    <xf numFmtId="0" fontId="8" fillId="48" borderId="33" xfId="0" applyFont="1" applyFill="1" applyBorder="1" applyAlignment="1">
      <alignment horizontal="left" vertical="center" wrapText="1"/>
    </xf>
    <xf numFmtId="0" fontId="7" fillId="48" borderId="31" xfId="0" applyFont="1" applyFill="1" applyBorder="1" applyAlignment="1">
      <alignment horizontal="center" vertical="center" wrapText="1"/>
    </xf>
    <xf numFmtId="3" fontId="8" fillId="48" borderId="11" xfId="0" applyNumberFormat="1" applyFont="1" applyFill="1" applyBorder="1" applyAlignment="1">
      <alignment horizontal="right" vertical="center" wrapText="1"/>
    </xf>
    <xf numFmtId="3" fontId="8" fillId="48" borderId="33" xfId="0" applyNumberFormat="1" applyFont="1" applyFill="1" applyBorder="1" applyAlignment="1">
      <alignment horizontal="right" vertical="center" wrapText="1"/>
    </xf>
    <xf numFmtId="0" fontId="8" fillId="48" borderId="0" xfId="0" applyFont="1" applyFill="1" applyAlignment="1">
      <alignment horizontal="right" vertical="center" wrapText="1"/>
    </xf>
    <xf numFmtId="2" fontId="160" fillId="48" borderId="2" xfId="500" applyNumberFormat="1" applyFont="1" applyFill="1" applyBorder="1" applyAlignment="1">
      <alignment horizontal="center" vertical="center" wrapText="1"/>
    </xf>
    <xf numFmtId="2" fontId="160" fillId="48" borderId="33" xfId="500" applyNumberFormat="1" applyFont="1" applyFill="1" applyBorder="1" applyAlignment="1">
      <alignment horizontal="center" vertical="center" wrapText="1"/>
    </xf>
    <xf numFmtId="3" fontId="8" fillId="0" borderId="0" xfId="0" applyNumberFormat="1" applyFont="1" applyAlignment="1">
      <alignment horizontal="center" vertical="center" wrapText="1"/>
    </xf>
    <xf numFmtId="3" fontId="7" fillId="0" borderId="1" xfId="0" applyNumberFormat="1" applyFont="1" applyBorder="1" applyAlignment="1">
      <alignment horizontal="center" vertical="center" wrapText="1"/>
    </xf>
    <xf numFmtId="3" fontId="7" fillId="0" borderId="0" xfId="0" applyNumberFormat="1" applyFont="1" applyAlignment="1">
      <alignment horizontal="center" vertical="center" wrapText="1"/>
    </xf>
    <xf numFmtId="3" fontId="7" fillId="0" borderId="1" xfId="0" applyNumberFormat="1" applyFont="1" applyBorder="1" applyAlignment="1">
      <alignment horizontal="right" vertical="center" wrapText="1"/>
    </xf>
    <xf numFmtId="9" fontId="8" fillId="0" borderId="0" xfId="522" applyFont="1" applyAlignment="1">
      <alignment horizontal="center" vertical="center" wrapText="1"/>
    </xf>
    <xf numFmtId="9" fontId="160" fillId="48" borderId="2" xfId="522" applyFont="1" applyFill="1" applyBorder="1" applyAlignment="1">
      <alignment horizontal="center" vertical="center" wrapText="1"/>
    </xf>
    <xf numFmtId="0" fontId="158" fillId="48" borderId="11" xfId="500" applyFont="1" applyFill="1" applyBorder="1" applyAlignment="1">
      <alignment horizontal="center" vertical="center" wrapText="1"/>
    </xf>
    <xf numFmtId="0" fontId="158" fillId="48" borderId="2" xfId="500" applyFont="1" applyFill="1" applyBorder="1" applyAlignment="1">
      <alignment horizontal="center" vertical="center" wrapText="1"/>
    </xf>
    <xf numFmtId="0" fontId="160" fillId="48" borderId="1" xfId="500" applyFont="1" applyFill="1" applyBorder="1" applyAlignment="1">
      <alignment horizontal="center" vertical="center" wrapText="1"/>
    </xf>
    <xf numFmtId="3" fontId="160" fillId="48" borderId="1" xfId="500" applyNumberFormat="1" applyFont="1" applyFill="1" applyBorder="1" applyAlignment="1">
      <alignment horizontal="center" vertical="center" wrapText="1"/>
    </xf>
    <xf numFmtId="9" fontId="160" fillId="48" borderId="1" xfId="522" applyFont="1" applyFill="1" applyBorder="1" applyAlignment="1">
      <alignment horizontal="center" vertical="center" wrapText="1"/>
    </xf>
    <xf numFmtId="0" fontId="158" fillId="48" borderId="0" xfId="975" applyFont="1" applyFill="1" applyAlignment="1">
      <alignment horizontal="center" vertical="center" wrapText="1"/>
    </xf>
    <xf numFmtId="0" fontId="160" fillId="48" borderId="0" xfId="975" applyFont="1" applyFill="1" applyAlignment="1">
      <alignment horizontal="center" vertical="center" wrapText="1"/>
    </xf>
    <xf numFmtId="0" fontId="158" fillId="48" borderId="1" xfId="975" applyFont="1" applyFill="1" applyBorder="1" applyAlignment="1">
      <alignment horizontal="center" vertical="center" wrapText="1"/>
    </xf>
    <xf numFmtId="9" fontId="158" fillId="48" borderId="1" xfId="975" applyNumberFormat="1" applyFont="1" applyFill="1" applyBorder="1" applyAlignment="1">
      <alignment horizontal="center" vertical="center" wrapText="1"/>
    </xf>
    <xf numFmtId="3" fontId="160" fillId="48" borderId="11" xfId="975" applyNumberFormat="1" applyFont="1" applyFill="1" applyBorder="1" applyAlignment="1">
      <alignment horizontal="right" vertical="center" wrapText="1"/>
    </xf>
    <xf numFmtId="0" fontId="160" fillId="48" borderId="2" xfId="975" applyFont="1" applyFill="1" applyBorder="1" applyAlignment="1">
      <alignment horizontal="center" vertical="center" wrapText="1"/>
    </xf>
    <xf numFmtId="3" fontId="158" fillId="48" borderId="2" xfId="975" applyNumberFormat="1" applyFont="1" applyFill="1" applyBorder="1" applyAlignment="1">
      <alignment horizontal="right" vertical="center" wrapText="1"/>
    </xf>
    <xf numFmtId="0" fontId="160" fillId="48" borderId="33" xfId="975" applyFont="1" applyFill="1" applyBorder="1" applyAlignment="1">
      <alignment horizontal="center" vertical="center" wrapText="1"/>
    </xf>
    <xf numFmtId="3" fontId="158" fillId="48" borderId="33" xfId="975" applyNumberFormat="1" applyFont="1" applyFill="1" applyBorder="1" applyAlignment="1">
      <alignment horizontal="right" vertical="center" wrapText="1"/>
    </xf>
    <xf numFmtId="3" fontId="160" fillId="48" borderId="33" xfId="975" applyNumberFormat="1" applyFont="1" applyFill="1" applyBorder="1" applyAlignment="1">
      <alignment horizontal="right" vertical="center" wrapText="1"/>
    </xf>
    <xf numFmtId="0" fontId="158" fillId="48" borderId="0" xfId="0" applyFont="1" applyFill="1" applyAlignment="1">
      <alignment horizontal="center" vertical="center"/>
    </xf>
    <xf numFmtId="0" fontId="160" fillId="48" borderId="0" xfId="0" applyFont="1" applyFill="1" applyAlignment="1">
      <alignment horizontal="center" vertical="center"/>
    </xf>
    <xf numFmtId="10" fontId="160" fillId="48" borderId="0" xfId="522" applyNumberFormat="1" applyFont="1" applyFill="1" applyAlignment="1">
      <alignment horizontal="center" vertical="center"/>
    </xf>
    <xf numFmtId="10" fontId="160" fillId="48" borderId="0" xfId="0" applyNumberFormat="1" applyFont="1" applyFill="1" applyAlignment="1">
      <alignment horizontal="center" vertical="center"/>
    </xf>
    <xf numFmtId="9" fontId="160" fillId="52" borderId="0" xfId="0" applyNumberFormat="1" applyFont="1" applyFill="1" applyAlignment="1">
      <alignment horizontal="center" vertical="center"/>
    </xf>
    <xf numFmtId="9" fontId="158" fillId="48" borderId="0" xfId="0" applyNumberFormat="1" applyFont="1" applyFill="1" applyAlignment="1">
      <alignment horizontal="center" vertical="center"/>
    </xf>
    <xf numFmtId="3" fontId="160" fillId="48" borderId="0" xfId="0" applyNumberFormat="1" applyFont="1" applyFill="1" applyAlignment="1">
      <alignment horizontal="center" vertical="center"/>
    </xf>
    <xf numFmtId="9" fontId="160" fillId="48" borderId="0" xfId="0" applyNumberFormat="1" applyFont="1" applyFill="1" applyAlignment="1">
      <alignment horizontal="center" vertical="center"/>
    </xf>
    <xf numFmtId="10" fontId="158" fillId="48" borderId="0" xfId="522" applyNumberFormat="1" applyFont="1" applyFill="1" applyAlignment="1">
      <alignment horizontal="center" vertical="center"/>
    </xf>
    <xf numFmtId="181" fontId="158" fillId="48" borderId="0" xfId="522" applyNumberFormat="1" applyFont="1" applyFill="1" applyAlignment="1">
      <alignment horizontal="center" vertical="center"/>
    </xf>
    <xf numFmtId="10" fontId="158" fillId="52" borderId="0" xfId="0" applyNumberFormat="1" applyFont="1" applyFill="1" applyAlignment="1">
      <alignment horizontal="center" vertical="center"/>
    </xf>
    <xf numFmtId="9" fontId="158" fillId="52" borderId="0" xfId="0" applyNumberFormat="1" applyFont="1" applyFill="1" applyAlignment="1">
      <alignment horizontal="center" vertical="center"/>
    </xf>
    <xf numFmtId="3" fontId="160" fillId="48" borderId="2" xfId="975" applyNumberFormat="1" applyFont="1" applyFill="1" applyBorder="1" applyAlignment="1">
      <alignment horizontal="right" vertical="center" wrapText="1"/>
    </xf>
    <xf numFmtId="3" fontId="160" fillId="48" borderId="0" xfId="975" applyNumberFormat="1" applyFont="1" applyFill="1" applyAlignment="1">
      <alignment horizontal="right" vertical="center" wrapText="1"/>
    </xf>
    <xf numFmtId="9" fontId="158" fillId="48" borderId="1" xfId="522" applyFont="1" applyFill="1" applyBorder="1" applyAlignment="1">
      <alignment horizontal="center" vertical="center" wrapText="1"/>
    </xf>
    <xf numFmtId="0" fontId="160" fillId="48" borderId="1" xfId="975" applyFont="1" applyFill="1" applyBorder="1" applyAlignment="1">
      <alignment horizontal="center" vertical="center" wrapText="1"/>
    </xf>
    <xf numFmtId="3" fontId="158" fillId="48" borderId="1" xfId="975" applyNumberFormat="1" applyFont="1" applyFill="1" applyBorder="1" applyAlignment="1">
      <alignment horizontal="right" vertical="center" wrapText="1"/>
    </xf>
    <xf numFmtId="0" fontId="160" fillId="48" borderId="11" xfId="975" applyFont="1" applyFill="1" applyBorder="1" applyAlignment="1">
      <alignment horizontal="center" vertical="center" wrapText="1"/>
    </xf>
    <xf numFmtId="3" fontId="158" fillId="48" borderId="11" xfId="975" applyNumberFormat="1" applyFont="1" applyFill="1" applyBorder="1" applyAlignment="1">
      <alignment horizontal="right" vertical="center" wrapText="1"/>
    </xf>
    <xf numFmtId="3" fontId="8" fillId="48" borderId="2" xfId="0" applyNumberFormat="1" applyFont="1" applyFill="1" applyBorder="1" applyAlignment="1">
      <alignment horizontal="center" vertical="center" wrapText="1"/>
    </xf>
    <xf numFmtId="3" fontId="8" fillId="48" borderId="2" xfId="0" applyNumberFormat="1" applyFont="1" applyFill="1" applyBorder="1" applyAlignment="1">
      <alignment horizontal="left" vertical="center" wrapText="1"/>
    </xf>
    <xf numFmtId="3" fontId="9" fillId="0" borderId="2" xfId="0" applyNumberFormat="1" applyFont="1" applyBorder="1" applyAlignment="1">
      <alignment horizontal="center"/>
    </xf>
    <xf numFmtId="0" fontId="158" fillId="48" borderId="1" xfId="0" applyFont="1" applyFill="1" applyBorder="1" applyAlignment="1">
      <alignment horizontal="center" vertical="center"/>
    </xf>
    <xf numFmtId="0" fontId="189" fillId="48" borderId="1" xfId="0" applyFont="1" applyFill="1" applyBorder="1" applyAlignment="1">
      <alignment horizontal="center" vertical="center"/>
    </xf>
    <xf numFmtId="3" fontId="189" fillId="48" borderId="1" xfId="0" applyNumberFormat="1" applyFont="1" applyFill="1" applyBorder="1" applyAlignment="1">
      <alignment horizontal="center" vertical="center"/>
    </xf>
    <xf numFmtId="0" fontId="160" fillId="48" borderId="1" xfId="0" applyFont="1" applyFill="1" applyBorder="1" applyAlignment="1">
      <alignment horizontal="center" vertical="center"/>
    </xf>
    <xf numFmtId="3" fontId="160" fillId="48" borderId="1" xfId="0" applyNumberFormat="1" applyFont="1" applyFill="1" applyBorder="1" applyAlignment="1">
      <alignment horizontal="center" vertical="center"/>
    </xf>
    <xf numFmtId="0" fontId="160" fillId="48" borderId="1" xfId="0" applyFont="1" applyFill="1" applyBorder="1" applyAlignment="1">
      <alignment horizontal="center" vertical="center" wrapText="1"/>
    </xf>
    <xf numFmtId="3" fontId="160" fillId="48" borderId="1" xfId="0" applyNumberFormat="1" applyFont="1" applyFill="1" applyBorder="1" applyAlignment="1">
      <alignment horizontal="center" vertical="center" wrapText="1"/>
    </xf>
    <xf numFmtId="3" fontId="8" fillId="0" borderId="11" xfId="0" applyNumberFormat="1" applyFont="1" applyBorder="1" applyAlignment="1">
      <alignment horizontal="center" vertical="center" wrapText="1"/>
    </xf>
    <xf numFmtId="3" fontId="8" fillId="0" borderId="11" xfId="0" applyNumberFormat="1" applyFont="1" applyBorder="1" applyAlignment="1">
      <alignment horizontal="left" vertical="center" wrapText="1"/>
    </xf>
    <xf numFmtId="3" fontId="8" fillId="0" borderId="2" xfId="0" applyNumberFormat="1" applyFont="1" applyBorder="1" applyAlignment="1">
      <alignment horizontal="center" vertical="center" wrapText="1"/>
    </xf>
    <xf numFmtId="3" fontId="8" fillId="0" borderId="2" xfId="0" applyNumberFormat="1" applyFont="1" applyBorder="1" applyAlignment="1">
      <alignment horizontal="left" vertical="center" wrapText="1"/>
    </xf>
    <xf numFmtId="182" fontId="160" fillId="0" borderId="11" xfId="300" applyNumberFormat="1" applyFont="1" applyBorder="1" applyAlignment="1">
      <alignment horizontal="right" vertical="center"/>
    </xf>
    <xf numFmtId="182" fontId="160" fillId="0" borderId="11" xfId="0" applyNumberFormat="1" applyFont="1" applyBorder="1" applyAlignment="1">
      <alignment horizontal="right" vertical="center"/>
    </xf>
    <xf numFmtId="182" fontId="160" fillId="0" borderId="2" xfId="300" applyNumberFormat="1" applyFont="1" applyBorder="1" applyAlignment="1">
      <alignment horizontal="right" vertical="center"/>
    </xf>
    <xf numFmtId="182" fontId="160" fillId="0" borderId="2" xfId="0" applyNumberFormat="1" applyFont="1" applyBorder="1" applyAlignment="1">
      <alignment horizontal="right" vertical="center"/>
    </xf>
    <xf numFmtId="182" fontId="160" fillId="0" borderId="33" xfId="300" applyNumberFormat="1" applyFont="1" applyBorder="1" applyAlignment="1">
      <alignment horizontal="right" vertical="center"/>
    </xf>
    <xf numFmtId="182" fontId="160" fillId="0" borderId="33" xfId="0" applyNumberFormat="1" applyFont="1" applyBorder="1" applyAlignment="1">
      <alignment horizontal="right" vertical="center"/>
    </xf>
    <xf numFmtId="3" fontId="7" fillId="0" borderId="0" xfId="0" applyNumberFormat="1" applyFont="1" applyAlignment="1">
      <alignment horizontal="left" vertical="center" wrapText="1"/>
    </xf>
    <xf numFmtId="9" fontId="160" fillId="48" borderId="33" xfId="522" applyFont="1" applyFill="1" applyBorder="1" applyAlignment="1">
      <alignment horizontal="center" vertical="center" wrapText="1"/>
    </xf>
    <xf numFmtId="0" fontId="158" fillId="48" borderId="1" xfId="0" applyFont="1" applyFill="1" applyBorder="1" applyAlignment="1">
      <alignment horizontal="left" vertical="center" wrapText="1"/>
    </xf>
    <xf numFmtId="0" fontId="158" fillId="48" borderId="1" xfId="0" applyFont="1" applyFill="1" applyBorder="1" applyAlignment="1">
      <alignment horizontal="right" vertical="center" wrapText="1"/>
    </xf>
    <xf numFmtId="0" fontId="160" fillId="48" borderId="1" xfId="0" applyFont="1" applyFill="1" applyBorder="1" applyAlignment="1">
      <alignment horizontal="left" vertical="center" wrapText="1"/>
    </xf>
    <xf numFmtId="0" fontId="160" fillId="48" borderId="1" xfId="0" applyFont="1" applyFill="1" applyBorder="1" applyAlignment="1">
      <alignment horizontal="right" vertical="center" wrapText="1"/>
    </xf>
    <xf numFmtId="4" fontId="160" fillId="48" borderId="1" xfId="0" applyNumberFormat="1" applyFont="1" applyFill="1" applyBorder="1" applyAlignment="1">
      <alignment horizontal="left" vertical="center" wrapText="1"/>
    </xf>
    <xf numFmtId="179" fontId="160" fillId="48" borderId="1" xfId="0" applyNumberFormat="1" applyFont="1" applyFill="1" applyBorder="1" applyAlignment="1">
      <alignment horizontal="left" vertical="center" wrapText="1"/>
    </xf>
    <xf numFmtId="9" fontId="160" fillId="48" borderId="2" xfId="976" applyNumberFormat="1" applyFont="1" applyFill="1" applyBorder="1" applyAlignment="1">
      <alignment horizontal="right" vertical="center" wrapText="1"/>
    </xf>
    <xf numFmtId="1" fontId="160" fillId="48" borderId="1" xfId="500" applyNumberFormat="1" applyFont="1" applyFill="1" applyBorder="1" applyAlignment="1">
      <alignment horizontal="center" vertical="center" wrapText="1"/>
    </xf>
    <xf numFmtId="9" fontId="160" fillId="48" borderId="0" xfId="522" applyFont="1" applyFill="1" applyBorder="1" applyAlignment="1">
      <alignment horizontal="center" vertical="center" wrapText="1"/>
    </xf>
    <xf numFmtId="3" fontId="158" fillId="48" borderId="1" xfId="975" applyNumberFormat="1" applyFont="1" applyFill="1" applyBorder="1" applyAlignment="1">
      <alignment horizontal="center" vertical="center" wrapText="1"/>
    </xf>
    <xf numFmtId="10" fontId="8" fillId="48" borderId="0" xfId="522" applyNumberFormat="1" applyFont="1" applyFill="1" applyAlignment="1">
      <alignment horizontal="right" vertical="center"/>
    </xf>
    <xf numFmtId="0" fontId="160" fillId="48" borderId="0" xfId="968" applyFont="1" applyFill="1" applyAlignment="1">
      <alignment horizontal="center" vertical="center"/>
    </xf>
    <xf numFmtId="0" fontId="160" fillId="48" borderId="0" xfId="968" applyFont="1" applyFill="1" applyAlignment="1">
      <alignment horizontal="left" vertical="center"/>
    </xf>
    <xf numFmtId="10" fontId="160" fillId="48" borderId="0" xfId="522" applyNumberFormat="1" applyFont="1" applyFill="1" applyAlignment="1">
      <alignment horizontal="right" vertical="center"/>
    </xf>
    <xf numFmtId="215" fontId="160" fillId="48" borderId="0" xfId="300" applyNumberFormat="1" applyFont="1" applyFill="1" applyAlignment="1">
      <alignment horizontal="left" vertical="center"/>
    </xf>
    <xf numFmtId="0" fontId="167" fillId="48" borderId="0" xfId="0" applyFont="1" applyFill="1" applyAlignment="1">
      <alignment horizontal="center" vertical="center"/>
    </xf>
    <xf numFmtId="0" fontId="161" fillId="48" borderId="2" xfId="0" applyFont="1" applyFill="1" applyBorder="1" applyAlignment="1">
      <alignment horizontal="center" vertical="center" wrapText="1"/>
    </xf>
    <xf numFmtId="0" fontId="161" fillId="48" borderId="2" xfId="0" applyFont="1" applyFill="1" applyBorder="1" applyAlignment="1">
      <alignment horizontal="left" vertical="center" wrapText="1"/>
    </xf>
    <xf numFmtId="2" fontId="160" fillId="48" borderId="2" xfId="0" applyNumberFormat="1" applyFont="1" applyFill="1" applyBorder="1" applyAlignment="1">
      <alignment vertical="center" wrapText="1"/>
    </xf>
    <xf numFmtId="0" fontId="160" fillId="48" borderId="2" xfId="0" applyFont="1" applyFill="1" applyBorder="1" applyAlignment="1">
      <alignment horizontal="left" vertical="center"/>
    </xf>
    <xf numFmtId="194" fontId="160" fillId="48" borderId="2" xfId="0" applyNumberFormat="1" applyFont="1" applyFill="1" applyBorder="1" applyAlignment="1">
      <alignment horizontal="right" vertical="center" wrapText="1"/>
    </xf>
    <xf numFmtId="4" fontId="160" fillId="48" borderId="2" xfId="0" applyNumberFormat="1" applyFont="1" applyFill="1" applyBorder="1" applyAlignment="1">
      <alignment horizontal="right" vertical="center" wrapText="1"/>
    </xf>
    <xf numFmtId="181" fontId="160" fillId="48" borderId="2" xfId="522" applyNumberFormat="1" applyFont="1" applyFill="1" applyBorder="1" applyAlignment="1">
      <alignment horizontal="right" vertical="center" wrapText="1"/>
    </xf>
    <xf numFmtId="9" fontId="159" fillId="48" borderId="2" xfId="522" applyFont="1" applyFill="1" applyBorder="1" applyAlignment="1">
      <alignment horizontal="right" vertical="center" wrapText="1"/>
    </xf>
    <xf numFmtId="0" fontId="191" fillId="48" borderId="0" xfId="0" applyFont="1" applyFill="1" applyAlignment="1">
      <alignment horizontal="center" vertical="center"/>
    </xf>
    <xf numFmtId="0" fontId="159" fillId="48" borderId="44" xfId="0" applyFont="1" applyFill="1" applyBorder="1" applyAlignment="1">
      <alignment horizontal="left" vertical="center" wrapText="1"/>
    </xf>
    <xf numFmtId="9" fontId="159" fillId="48" borderId="44" xfId="522" applyFont="1" applyFill="1" applyBorder="1" applyAlignment="1">
      <alignment horizontal="right" vertical="center" wrapText="1"/>
    </xf>
    <xf numFmtId="9" fontId="160" fillId="48" borderId="33" xfId="522" applyFont="1" applyFill="1" applyBorder="1" applyAlignment="1">
      <alignment horizontal="right" vertical="center" wrapText="1"/>
    </xf>
    <xf numFmtId="0" fontId="167" fillId="48" borderId="0" xfId="0" applyFont="1" applyFill="1" applyAlignment="1">
      <alignment horizontal="left" vertical="center"/>
    </xf>
    <xf numFmtId="181" fontId="167" fillId="48" borderId="0" xfId="522" applyNumberFormat="1" applyFont="1" applyFill="1" applyAlignment="1">
      <alignment horizontal="center" vertical="center"/>
    </xf>
    <xf numFmtId="3" fontId="158" fillId="0" borderId="0" xfId="500" applyNumberFormat="1" applyFont="1" applyAlignment="1">
      <alignment horizontal="center" vertical="center" wrapText="1"/>
    </xf>
    <xf numFmtId="3" fontId="160" fillId="0" borderId="0" xfId="500" applyNumberFormat="1" applyFont="1" applyAlignment="1">
      <alignment horizontal="right" vertical="center" wrapText="1"/>
    </xf>
    <xf numFmtId="3" fontId="160" fillId="0" borderId="29" xfId="500" applyNumberFormat="1" applyFont="1" applyBorder="1" applyAlignment="1">
      <alignment horizontal="center" vertical="center" wrapText="1"/>
    </xf>
    <xf numFmtId="2" fontId="8" fillId="48" borderId="0" xfId="500" applyNumberFormat="1" applyFont="1" applyFill="1" applyAlignment="1">
      <alignment horizontal="right" vertical="center" wrapText="1"/>
    </xf>
    <xf numFmtId="2" fontId="8" fillId="48" borderId="0" xfId="500" applyNumberFormat="1" applyFont="1" applyFill="1" applyAlignment="1">
      <alignment horizontal="center" vertical="center" wrapText="1"/>
    </xf>
    <xf numFmtId="181" fontId="8" fillId="48" borderId="0" xfId="522" applyNumberFormat="1" applyFont="1" applyFill="1" applyBorder="1" applyAlignment="1">
      <alignment horizontal="right" vertical="center" wrapText="1"/>
    </xf>
    <xf numFmtId="181" fontId="8" fillId="48" borderId="0" xfId="522" applyNumberFormat="1" applyFont="1" applyFill="1" applyBorder="1" applyAlignment="1">
      <alignment horizontal="center" vertical="center" wrapText="1"/>
    </xf>
    <xf numFmtId="3" fontId="7" fillId="48" borderId="1" xfId="500" applyNumberFormat="1" applyFont="1" applyFill="1" applyBorder="1" applyAlignment="1">
      <alignment horizontal="right" vertical="center" wrapText="1"/>
    </xf>
    <xf numFmtId="1" fontId="160" fillId="0" borderId="1" xfId="964" applyNumberFormat="1" applyFont="1" applyBorder="1" applyAlignment="1">
      <alignment horizontal="right" vertical="center"/>
    </xf>
    <xf numFmtId="0" fontId="158" fillId="48" borderId="21" xfId="975" applyFont="1" applyFill="1" applyBorder="1" applyAlignment="1">
      <alignment horizontal="center" vertical="center" wrapText="1"/>
    </xf>
    <xf numFmtId="0" fontId="158" fillId="48" borderId="25" xfId="975" applyFont="1" applyFill="1" applyBorder="1" applyAlignment="1">
      <alignment horizontal="center" vertical="center" wrapText="1"/>
    </xf>
    <xf numFmtId="0" fontId="158" fillId="48" borderId="31" xfId="975" applyFont="1" applyFill="1" applyBorder="1" applyAlignment="1">
      <alignment horizontal="center" vertical="center" wrapText="1"/>
    </xf>
    <xf numFmtId="10" fontId="8" fillId="48" borderId="0" xfId="522" applyNumberFormat="1" applyFont="1" applyFill="1" applyAlignment="1">
      <alignment horizontal="right" vertical="center" wrapText="1"/>
    </xf>
    <xf numFmtId="0" fontId="192" fillId="48" borderId="0" xfId="968" applyFont="1" applyFill="1" applyAlignment="1">
      <alignment vertical="center"/>
    </xf>
    <xf numFmtId="0" fontId="192" fillId="48" borderId="0" xfId="968" applyFont="1" applyFill="1" applyAlignment="1">
      <alignment horizontal="right" vertical="center"/>
    </xf>
    <xf numFmtId="38" fontId="192" fillId="48" borderId="0" xfId="968" applyNumberFormat="1" applyFont="1" applyFill="1" applyAlignment="1">
      <alignment horizontal="center" vertical="center"/>
    </xf>
    <xf numFmtId="215" fontId="192" fillId="48" borderId="0" xfId="300" applyNumberFormat="1" applyFont="1" applyFill="1" applyAlignment="1">
      <alignment horizontal="center" vertical="center"/>
    </xf>
    <xf numFmtId="251" fontId="192" fillId="48" borderId="0" xfId="300" applyNumberFormat="1" applyFont="1" applyFill="1"/>
    <xf numFmtId="182" fontId="192" fillId="48" borderId="0" xfId="311" applyNumberFormat="1" applyFont="1" applyFill="1"/>
    <xf numFmtId="182" fontId="192" fillId="48" borderId="0" xfId="318" applyNumberFormat="1" applyFont="1" applyFill="1"/>
    <xf numFmtId="182" fontId="193" fillId="48" borderId="0" xfId="499" applyNumberFormat="1" applyFont="1" applyFill="1"/>
    <xf numFmtId="0" fontId="192" fillId="48" borderId="0" xfId="499" applyFont="1" applyFill="1"/>
    <xf numFmtId="182" fontId="192" fillId="48" borderId="0" xfId="499" applyNumberFormat="1" applyFont="1" applyFill="1"/>
    <xf numFmtId="215" fontId="192" fillId="48" borderId="0" xfId="318" applyNumberFormat="1" applyFont="1" applyFill="1" applyAlignment="1">
      <alignment vertical="center"/>
    </xf>
    <xf numFmtId="215" fontId="192" fillId="48" borderId="0" xfId="968" applyNumberFormat="1" applyFont="1" applyFill="1" applyAlignment="1">
      <alignment vertical="center"/>
    </xf>
    <xf numFmtId="215" fontId="192" fillId="48" borderId="0" xfId="969" applyNumberFormat="1" applyFont="1" applyFill="1" applyAlignment="1">
      <alignment vertical="center"/>
    </xf>
    <xf numFmtId="215" fontId="192" fillId="48" borderId="0" xfId="499" applyNumberFormat="1" applyFont="1" applyFill="1"/>
    <xf numFmtId="0" fontId="194" fillId="0" borderId="0" xfId="967" applyFont="1"/>
    <xf numFmtId="9" fontId="160" fillId="48" borderId="11" xfId="522" applyFont="1" applyFill="1" applyBorder="1" applyAlignment="1">
      <alignment horizontal="center" vertical="center" wrapText="1"/>
    </xf>
    <xf numFmtId="0" fontId="160" fillId="0" borderId="0" xfId="500" applyFont="1" applyAlignment="1">
      <alignment vertical="center"/>
    </xf>
    <xf numFmtId="3" fontId="160" fillId="0" borderId="11" xfId="500" applyNumberFormat="1" applyFont="1" applyBorder="1" applyAlignment="1">
      <alignment horizontal="right" vertical="center"/>
    </xf>
    <xf numFmtId="10" fontId="160" fillId="0" borderId="2" xfId="522" applyNumberFormat="1" applyFont="1" applyBorder="1" applyAlignment="1">
      <alignment horizontal="right" vertical="center"/>
    </xf>
    <xf numFmtId="3" fontId="160" fillId="0" borderId="2" xfId="500" applyNumberFormat="1" applyFont="1" applyBorder="1" applyAlignment="1">
      <alignment horizontal="right" vertical="center"/>
    </xf>
    <xf numFmtId="194" fontId="160" fillId="0" borderId="33" xfId="500" applyNumberFormat="1" applyFont="1" applyBorder="1" applyAlignment="1">
      <alignment horizontal="right" vertical="center"/>
    </xf>
    <xf numFmtId="181" fontId="158" fillId="48" borderId="1" xfId="975" applyNumberFormat="1" applyFont="1" applyFill="1" applyBorder="1" applyAlignment="1">
      <alignment horizontal="center" vertical="center" wrapText="1"/>
    </xf>
    <xf numFmtId="0" fontId="161" fillId="48" borderId="0" xfId="975" applyFont="1" applyFill="1" applyAlignment="1">
      <alignment horizontal="center" vertical="center" wrapText="1"/>
    </xf>
    <xf numFmtId="9" fontId="161" fillId="48" borderId="1" xfId="975" applyNumberFormat="1" applyFont="1" applyFill="1" applyBorder="1" applyAlignment="1">
      <alignment horizontal="center" vertical="center" wrapText="1"/>
    </xf>
    <xf numFmtId="3" fontId="161" fillId="48" borderId="11" xfId="975" applyNumberFormat="1" applyFont="1" applyFill="1" applyBorder="1" applyAlignment="1">
      <alignment horizontal="right" vertical="center" wrapText="1"/>
    </xf>
    <xf numFmtId="3" fontId="161" fillId="48" borderId="2" xfId="975" applyNumberFormat="1" applyFont="1" applyFill="1" applyBorder="1" applyAlignment="1">
      <alignment horizontal="right" vertical="center" wrapText="1"/>
    </xf>
    <xf numFmtId="3" fontId="161" fillId="48" borderId="33" xfId="975" applyNumberFormat="1" applyFont="1" applyFill="1" applyBorder="1" applyAlignment="1">
      <alignment horizontal="right" vertical="center" wrapText="1"/>
    </xf>
    <xf numFmtId="3" fontId="161" fillId="48" borderId="0" xfId="975" applyNumberFormat="1" applyFont="1" applyFill="1" applyAlignment="1">
      <alignment horizontal="right" vertical="center" wrapText="1"/>
    </xf>
    <xf numFmtId="0" fontId="159" fillId="48" borderId="0" xfId="975" applyFont="1" applyFill="1" applyAlignment="1">
      <alignment horizontal="center" vertical="center" wrapText="1"/>
    </xf>
    <xf numFmtId="3" fontId="159" fillId="48" borderId="0" xfId="975" applyNumberFormat="1" applyFont="1" applyFill="1" applyAlignment="1">
      <alignment horizontal="right" vertical="center" wrapText="1"/>
    </xf>
    <xf numFmtId="0" fontId="158" fillId="48" borderId="25" xfId="500" applyFont="1" applyFill="1" applyBorder="1" applyAlignment="1">
      <alignment horizontal="center" vertical="center" wrapText="1"/>
    </xf>
    <xf numFmtId="9" fontId="8" fillId="0" borderId="0" xfId="522" applyFont="1" applyAlignment="1">
      <alignment horizontal="right" vertical="center" wrapText="1"/>
    </xf>
    <xf numFmtId="0" fontId="158" fillId="48" borderId="0" xfId="500" applyFont="1" applyFill="1" applyAlignment="1">
      <alignment horizontal="center" vertical="center"/>
    </xf>
    <xf numFmtId="3" fontId="159" fillId="48" borderId="0" xfId="500" applyNumberFormat="1" applyFont="1" applyFill="1" applyAlignment="1">
      <alignment horizontal="center" vertical="center"/>
    </xf>
    <xf numFmtId="3" fontId="158" fillId="48" borderId="0" xfId="500" applyNumberFormat="1" applyFont="1" applyFill="1" applyAlignment="1">
      <alignment horizontal="center" vertical="center" wrapText="1"/>
    </xf>
    <xf numFmtId="3" fontId="158" fillId="48" borderId="1" xfId="500" applyNumberFormat="1" applyFont="1" applyFill="1" applyBorder="1" applyAlignment="1">
      <alignment horizontal="center" vertical="center" wrapText="1"/>
    </xf>
    <xf numFmtId="9" fontId="158" fillId="48" borderId="25" xfId="500" applyNumberFormat="1" applyFont="1" applyFill="1" applyBorder="1" applyAlignment="1">
      <alignment horizontal="center" vertical="center" wrapText="1"/>
    </xf>
    <xf numFmtId="3" fontId="158" fillId="48" borderId="21" xfId="500" applyNumberFormat="1" applyFont="1" applyFill="1" applyBorder="1" applyAlignment="1">
      <alignment horizontal="center" vertical="center" wrapText="1"/>
    </xf>
    <xf numFmtId="3" fontId="158" fillId="48" borderId="25" xfId="500" applyNumberFormat="1" applyFont="1" applyFill="1" applyBorder="1" applyAlignment="1">
      <alignment horizontal="center" vertical="center" wrapText="1"/>
    </xf>
    <xf numFmtId="9" fontId="160" fillId="48" borderId="11" xfId="500" applyNumberFormat="1" applyFont="1" applyFill="1" applyBorder="1" applyAlignment="1">
      <alignment horizontal="center" vertical="center" wrapText="1"/>
    </xf>
    <xf numFmtId="3" fontId="160" fillId="48" borderId="11" xfId="500" applyNumberFormat="1" applyFont="1" applyFill="1" applyBorder="1" applyAlignment="1">
      <alignment horizontal="right" vertical="center" wrapText="1"/>
    </xf>
    <xf numFmtId="9" fontId="160" fillId="48" borderId="2" xfId="500" applyNumberFormat="1" applyFont="1" applyFill="1" applyBorder="1" applyAlignment="1">
      <alignment horizontal="center" vertical="center" wrapText="1"/>
    </xf>
    <xf numFmtId="4" fontId="160" fillId="48" borderId="2" xfId="500" applyNumberFormat="1" applyFont="1" applyFill="1" applyBorder="1" applyAlignment="1">
      <alignment horizontal="center" vertical="center" wrapText="1"/>
    </xf>
    <xf numFmtId="9" fontId="160" fillId="48" borderId="33" xfId="500" applyNumberFormat="1" applyFont="1" applyFill="1" applyBorder="1" applyAlignment="1">
      <alignment horizontal="center" vertical="center" wrapText="1"/>
    </xf>
    <xf numFmtId="4" fontId="160" fillId="48" borderId="33" xfId="500" applyNumberFormat="1" applyFont="1" applyFill="1" applyBorder="1" applyAlignment="1">
      <alignment horizontal="center" vertical="center" wrapText="1"/>
    </xf>
    <xf numFmtId="194" fontId="8" fillId="48" borderId="33" xfId="500" applyNumberFormat="1" applyFont="1" applyFill="1" applyBorder="1" applyAlignment="1">
      <alignment horizontal="right" vertical="center"/>
    </xf>
    <xf numFmtId="0" fontId="158" fillId="48" borderId="1" xfId="500" applyFont="1" applyFill="1" applyBorder="1" applyAlignment="1">
      <alignment horizontal="center" vertical="center" wrapText="1"/>
    </xf>
    <xf numFmtId="9" fontId="160" fillId="48" borderId="0" xfId="975" applyNumberFormat="1" applyFont="1" applyFill="1" applyAlignment="1">
      <alignment horizontal="center" vertical="center" wrapText="1"/>
    </xf>
    <xf numFmtId="0" fontId="5" fillId="48" borderId="0" xfId="500" applyFont="1" applyFill="1" applyAlignment="1">
      <alignment vertical="center" wrapText="1"/>
    </xf>
    <xf numFmtId="0" fontId="7" fillId="48" borderId="35" xfId="500" applyFont="1" applyFill="1" applyBorder="1" applyAlignment="1">
      <alignment vertical="center" wrapText="1"/>
    </xf>
    <xf numFmtId="0" fontId="7" fillId="48" borderId="11" xfId="500" applyFont="1" applyFill="1" applyBorder="1" applyAlignment="1">
      <alignment horizontal="center" vertical="center" wrapText="1"/>
    </xf>
    <xf numFmtId="9" fontId="7" fillId="48" borderId="11" xfId="500" applyNumberFormat="1" applyFont="1" applyFill="1" applyBorder="1" applyAlignment="1">
      <alignment horizontal="center" vertical="center" wrapText="1"/>
    </xf>
    <xf numFmtId="3" fontId="7" fillId="48" borderId="11" xfId="500" applyNumberFormat="1" applyFont="1" applyFill="1" applyBorder="1" applyAlignment="1">
      <alignment horizontal="center" vertical="center" wrapText="1"/>
    </xf>
    <xf numFmtId="1" fontId="7" fillId="48" borderId="11" xfId="500" applyNumberFormat="1" applyFont="1" applyFill="1" applyBorder="1" applyAlignment="1">
      <alignment horizontal="center" vertical="center" wrapText="1"/>
    </xf>
    <xf numFmtId="3" fontId="8" fillId="48" borderId="0" xfId="500" applyNumberFormat="1" applyFont="1" applyFill="1" applyAlignment="1">
      <alignment horizontal="center" vertical="center" wrapText="1"/>
    </xf>
    <xf numFmtId="2" fontId="8" fillId="48" borderId="2" xfId="500" applyNumberFormat="1" applyFont="1" applyFill="1" applyBorder="1" applyAlignment="1">
      <alignment horizontal="center" vertical="center" wrapText="1"/>
    </xf>
    <xf numFmtId="2" fontId="8" fillId="48" borderId="33" xfId="500" applyNumberFormat="1" applyFont="1" applyFill="1" applyBorder="1" applyAlignment="1">
      <alignment horizontal="center" vertical="center" wrapText="1"/>
    </xf>
    <xf numFmtId="3" fontId="7" fillId="48" borderId="29" xfId="500" applyNumberFormat="1" applyFont="1" applyFill="1" applyBorder="1" applyAlignment="1">
      <alignment horizontal="center" vertical="center" wrapText="1"/>
    </xf>
    <xf numFmtId="3" fontId="7" fillId="48" borderId="2" xfId="500" applyNumberFormat="1" applyFont="1" applyFill="1" applyBorder="1" applyAlignment="1">
      <alignment horizontal="center" vertical="center" wrapText="1"/>
    </xf>
    <xf numFmtId="1" fontId="7" fillId="48" borderId="29" xfId="500" applyNumberFormat="1" applyFont="1" applyFill="1" applyBorder="1" applyAlignment="1">
      <alignment horizontal="center" vertical="center" wrapText="1"/>
    </xf>
    <xf numFmtId="0" fontId="7" fillId="48" borderId="0" xfId="500" applyFont="1" applyFill="1" applyAlignment="1">
      <alignment vertical="center"/>
    </xf>
    <xf numFmtId="183" fontId="7" fillId="48" borderId="0" xfId="500" applyNumberFormat="1" applyFont="1" applyFill="1" applyAlignment="1">
      <alignment horizontal="centerContinuous" vertical="center"/>
    </xf>
    <xf numFmtId="183" fontId="8" fillId="48" borderId="0" xfId="500" applyNumberFormat="1" applyFont="1" applyFill="1" applyAlignment="1">
      <alignment horizontal="centerContinuous" vertical="center"/>
    </xf>
    <xf numFmtId="183" fontId="8" fillId="48" borderId="0" xfId="500" applyNumberFormat="1" applyFont="1" applyFill="1" applyAlignment="1">
      <alignment vertical="center"/>
    </xf>
    <xf numFmtId="183" fontId="7" fillId="48" borderId="1" xfId="500" applyNumberFormat="1" applyFont="1" applyFill="1" applyBorder="1" applyAlignment="1">
      <alignment horizontal="center" vertical="center" wrapText="1"/>
    </xf>
    <xf numFmtId="183" fontId="7" fillId="48" borderId="0" xfId="500" applyNumberFormat="1" applyFont="1" applyFill="1" applyAlignment="1">
      <alignment vertical="center"/>
    </xf>
    <xf numFmtId="183" fontId="7" fillId="48" borderId="0" xfId="500" applyNumberFormat="1" applyFont="1" applyFill="1" applyAlignment="1">
      <alignment horizontal="center" vertical="center" wrapText="1"/>
    </xf>
    <xf numFmtId="183" fontId="7" fillId="48" borderId="0" xfId="500" applyNumberFormat="1" applyFont="1" applyFill="1" applyAlignment="1">
      <alignment vertical="center" wrapText="1"/>
    </xf>
    <xf numFmtId="183" fontId="8" fillId="48" borderId="2" xfId="500" quotePrefix="1" applyNumberFormat="1" applyFont="1" applyFill="1" applyBorder="1" applyAlignment="1">
      <alignment horizontal="center" vertical="center"/>
    </xf>
    <xf numFmtId="0" fontId="8" fillId="48" borderId="29" xfId="500" applyFont="1" applyFill="1" applyBorder="1" applyAlignment="1">
      <alignment horizontal="center" vertical="center" wrapText="1"/>
    </xf>
    <xf numFmtId="183" fontId="8" fillId="48" borderId="2" xfId="500" applyNumberFormat="1" applyFont="1" applyFill="1" applyBorder="1" applyAlignment="1">
      <alignment horizontal="right" vertical="center"/>
    </xf>
    <xf numFmtId="183" fontId="8" fillId="48" borderId="29" xfId="500" applyNumberFormat="1" applyFont="1" applyFill="1" applyBorder="1" applyAlignment="1">
      <alignment horizontal="right" vertical="center"/>
    </xf>
    <xf numFmtId="183" fontId="8" fillId="48" borderId="2" xfId="500" applyNumberFormat="1" applyFont="1" applyFill="1" applyBorder="1" applyAlignment="1">
      <alignment horizontal="right" vertical="center" wrapText="1"/>
    </xf>
    <xf numFmtId="2" fontId="8" fillId="48" borderId="0" xfId="0" applyNumberFormat="1" applyFont="1" applyFill="1"/>
    <xf numFmtId="252" fontId="8" fillId="48" borderId="0" xfId="500" applyNumberFormat="1" applyFont="1" applyFill="1" applyAlignment="1">
      <alignment vertical="center"/>
    </xf>
    <xf numFmtId="183" fontId="8" fillId="48" borderId="2" xfId="500" applyNumberFormat="1" applyFont="1" applyFill="1" applyBorder="1" applyAlignment="1">
      <alignment horizontal="center" vertical="center"/>
    </xf>
    <xf numFmtId="0" fontId="8" fillId="48" borderId="2" xfId="500" applyFont="1" applyFill="1" applyBorder="1" applyAlignment="1">
      <alignment horizontal="center" vertical="center"/>
    </xf>
    <xf numFmtId="195" fontId="8" fillId="48" borderId="0" xfId="0" applyNumberFormat="1" applyFont="1" applyFill="1"/>
    <xf numFmtId="183" fontId="8" fillId="48" borderId="33" xfId="500" applyNumberFormat="1" applyFont="1" applyFill="1" applyBorder="1" applyAlignment="1">
      <alignment horizontal="center" vertical="center"/>
    </xf>
    <xf numFmtId="0" fontId="8" fillId="48" borderId="33" xfId="500" applyFont="1" applyFill="1" applyBorder="1" applyAlignment="1">
      <alignment horizontal="center" vertical="center"/>
    </xf>
    <xf numFmtId="183" fontId="8" fillId="48" borderId="33" xfId="500" applyNumberFormat="1" applyFont="1" applyFill="1" applyBorder="1" applyAlignment="1">
      <alignment horizontal="right" vertical="center"/>
    </xf>
    <xf numFmtId="183" fontId="8" fillId="48" borderId="33" xfId="500" applyNumberFormat="1" applyFont="1" applyFill="1" applyBorder="1" applyAlignment="1">
      <alignment horizontal="right" vertical="center" wrapText="1"/>
    </xf>
    <xf numFmtId="183" fontId="8" fillId="48" borderId="29" xfId="500" applyNumberFormat="1" applyFont="1" applyFill="1" applyBorder="1" applyAlignment="1">
      <alignment horizontal="center" vertical="center"/>
    </xf>
    <xf numFmtId="0" fontId="8" fillId="48" borderId="29" xfId="500" applyFont="1" applyFill="1" applyBorder="1" applyAlignment="1">
      <alignment horizontal="center" vertical="center"/>
    </xf>
    <xf numFmtId="10" fontId="7" fillId="48" borderId="29" xfId="522" applyNumberFormat="1" applyFont="1" applyFill="1" applyBorder="1" applyAlignment="1">
      <alignment horizontal="right" vertical="center"/>
    </xf>
    <xf numFmtId="221" fontId="8" fillId="48" borderId="0" xfId="500" applyNumberFormat="1" applyFont="1" applyFill="1" applyAlignment="1">
      <alignment vertical="center"/>
    </xf>
    <xf numFmtId="3" fontId="7" fillId="48" borderId="2" xfId="500" applyNumberFormat="1" applyFont="1" applyFill="1" applyBorder="1" applyAlignment="1">
      <alignment horizontal="center" vertical="center"/>
    </xf>
    <xf numFmtId="3" fontId="7" fillId="48" borderId="2" xfId="500" applyNumberFormat="1" applyFont="1" applyFill="1" applyBorder="1" applyAlignment="1">
      <alignment horizontal="right" vertical="center"/>
    </xf>
    <xf numFmtId="10" fontId="7" fillId="48" borderId="2" xfId="522" applyNumberFormat="1" applyFont="1" applyFill="1" applyBorder="1" applyAlignment="1">
      <alignment horizontal="right" vertical="center"/>
    </xf>
    <xf numFmtId="10" fontId="7" fillId="48" borderId="0" xfId="522" applyNumberFormat="1" applyFont="1" applyFill="1" applyBorder="1" applyAlignment="1">
      <alignment vertical="center"/>
    </xf>
    <xf numFmtId="3" fontId="7" fillId="48" borderId="0" xfId="500" applyNumberFormat="1" applyFont="1" applyFill="1" applyAlignment="1">
      <alignment vertical="center"/>
    </xf>
    <xf numFmtId="3" fontId="7" fillId="48" borderId="33" xfId="500" applyNumberFormat="1" applyFont="1" applyFill="1" applyBorder="1" applyAlignment="1">
      <alignment horizontal="center" vertical="center"/>
    </xf>
    <xf numFmtId="3" fontId="7" fillId="48" borderId="33" xfId="500" applyNumberFormat="1" applyFont="1" applyFill="1" applyBorder="1" applyAlignment="1">
      <alignment horizontal="right" vertical="center"/>
    </xf>
    <xf numFmtId="0" fontId="8" fillId="48" borderId="0" xfId="500" applyFont="1" applyFill="1" applyAlignment="1">
      <alignment vertical="center"/>
    </xf>
    <xf numFmtId="3" fontId="162" fillId="0" borderId="0" xfId="500" applyNumberFormat="1" applyFont="1" applyAlignment="1">
      <alignment horizontal="center" vertical="center" wrapText="1"/>
    </xf>
    <xf numFmtId="0" fontId="160" fillId="0" borderId="0" xfId="500" applyFont="1" applyAlignment="1">
      <alignment horizontal="center" vertical="center" wrapText="1"/>
    </xf>
    <xf numFmtId="0" fontId="159" fillId="0" borderId="0" xfId="0" applyFont="1" applyAlignment="1">
      <alignment horizontal="right" vertical="center" wrapText="1"/>
    </xf>
    <xf numFmtId="0" fontId="5" fillId="48" borderId="0" xfId="0" applyFont="1" applyFill="1" applyAlignment="1">
      <alignment horizontal="center" vertical="center" wrapText="1"/>
    </xf>
    <xf numFmtId="0" fontId="7" fillId="48" borderId="21" xfId="0" applyFont="1" applyFill="1" applyBorder="1" applyAlignment="1">
      <alignment horizontal="center" vertical="center" wrapText="1"/>
    </xf>
    <xf numFmtId="0" fontId="7" fillId="48" borderId="25" xfId="0" applyFont="1" applyFill="1" applyBorder="1" applyAlignment="1">
      <alignment horizontal="center" vertical="center" wrapText="1"/>
    </xf>
    <xf numFmtId="0" fontId="7" fillId="48" borderId="18" xfId="0" applyFont="1" applyFill="1" applyBorder="1" applyAlignment="1">
      <alignment horizontal="center" vertical="center" wrapText="1"/>
    </xf>
    <xf numFmtId="0" fontId="7" fillId="48" borderId="6" xfId="0" applyFont="1" applyFill="1" applyBorder="1" applyAlignment="1">
      <alignment horizontal="center" vertical="center" wrapText="1"/>
    </xf>
    <xf numFmtId="0" fontId="7" fillId="48" borderId="37" xfId="0" applyFont="1" applyFill="1" applyBorder="1" applyAlignment="1">
      <alignment horizontal="center" vertical="center" wrapText="1"/>
    </xf>
    <xf numFmtId="0" fontId="159" fillId="48" borderId="30" xfId="0" applyFont="1" applyFill="1" applyBorder="1" applyAlignment="1">
      <alignment horizontal="righ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7" fillId="0" borderId="21"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7" xfId="0" applyFont="1" applyBorder="1" applyAlignment="1">
      <alignment horizontal="center" vertical="center" wrapText="1"/>
    </xf>
    <xf numFmtId="0" fontId="159" fillId="48" borderId="2" xfId="0" applyFont="1" applyFill="1" applyBorder="1" applyAlignment="1">
      <alignment horizontal="center" vertical="center" wrapText="1"/>
    </xf>
    <xf numFmtId="3" fontId="159" fillId="48" borderId="44" xfId="0" applyNumberFormat="1" applyFont="1" applyFill="1" applyBorder="1" applyAlignment="1">
      <alignment horizontal="center" vertical="center" wrapText="1"/>
    </xf>
    <xf numFmtId="3" fontId="159" fillId="48" borderId="29" xfId="0" applyNumberFormat="1" applyFont="1" applyFill="1" applyBorder="1" applyAlignment="1">
      <alignment horizontal="center" vertical="center" wrapText="1"/>
    </xf>
    <xf numFmtId="3" fontId="159" fillId="48" borderId="25" xfId="0" applyNumberFormat="1" applyFont="1" applyFill="1" applyBorder="1" applyAlignment="1">
      <alignment horizontal="center" vertical="center" wrapText="1"/>
    </xf>
    <xf numFmtId="3" fontId="159" fillId="48" borderId="2" xfId="0" applyNumberFormat="1" applyFont="1" applyFill="1" applyBorder="1" applyAlignment="1">
      <alignment horizontal="right" vertical="center" wrapText="1"/>
    </xf>
    <xf numFmtId="3" fontId="159" fillId="48" borderId="2" xfId="0" applyNumberFormat="1" applyFont="1" applyFill="1" applyBorder="1" applyAlignment="1">
      <alignment horizontal="center" vertical="center" wrapText="1"/>
    </xf>
    <xf numFmtId="3" fontId="159" fillId="48" borderId="44" xfId="0" applyNumberFormat="1" applyFont="1" applyFill="1" applyBorder="1" applyAlignment="1">
      <alignment horizontal="right" vertical="center" wrapText="1"/>
    </xf>
    <xf numFmtId="3" fontId="159" fillId="48" borderId="29" xfId="0" applyNumberFormat="1" applyFont="1" applyFill="1" applyBorder="1" applyAlignment="1">
      <alignment horizontal="right" vertical="center" wrapText="1"/>
    </xf>
    <xf numFmtId="3" fontId="159" fillId="48" borderId="25" xfId="0" applyNumberFormat="1" applyFont="1" applyFill="1" applyBorder="1" applyAlignment="1">
      <alignment horizontal="right" vertical="center" wrapText="1"/>
    </xf>
    <xf numFmtId="3" fontId="160" fillId="48" borderId="2" xfId="0" applyNumberFormat="1" applyFont="1" applyFill="1" applyBorder="1" applyAlignment="1">
      <alignment horizontal="center" vertical="center" wrapText="1"/>
    </xf>
    <xf numFmtId="3" fontId="160" fillId="48" borderId="44" xfId="0" applyNumberFormat="1" applyFont="1" applyFill="1" applyBorder="1" applyAlignment="1">
      <alignment horizontal="right" vertical="center" wrapText="1"/>
    </xf>
    <xf numFmtId="3" fontId="160" fillId="48" borderId="25" xfId="0" applyNumberFormat="1" applyFont="1" applyFill="1" applyBorder="1" applyAlignment="1">
      <alignment horizontal="right" vertical="center" wrapText="1"/>
    </xf>
    <xf numFmtId="3" fontId="160" fillId="48" borderId="29" xfId="0" applyNumberFormat="1" applyFont="1" applyFill="1" applyBorder="1" applyAlignment="1">
      <alignment horizontal="right" vertical="center" wrapText="1"/>
    </xf>
    <xf numFmtId="0" fontId="160" fillId="48" borderId="2" xfId="0" applyFont="1" applyFill="1" applyBorder="1" applyAlignment="1">
      <alignment horizontal="center" vertical="center" wrapText="1"/>
    </xf>
    <xf numFmtId="3" fontId="160" fillId="48" borderId="2" xfId="0" applyNumberFormat="1" applyFont="1" applyFill="1" applyBorder="1" applyAlignment="1">
      <alignment horizontal="right" vertical="center" wrapText="1"/>
    </xf>
    <xf numFmtId="0" fontId="158" fillId="48" borderId="18" xfId="0" applyFont="1" applyFill="1" applyBorder="1" applyAlignment="1">
      <alignment horizontal="center" vertical="center" wrapText="1"/>
    </xf>
    <xf numFmtId="0" fontId="158" fillId="48" borderId="6" xfId="0" applyFont="1" applyFill="1" applyBorder="1" applyAlignment="1">
      <alignment horizontal="center" vertical="center" wrapText="1"/>
    </xf>
    <xf numFmtId="0" fontId="158" fillId="48" borderId="37" xfId="0" applyFont="1" applyFill="1" applyBorder="1" applyAlignment="1">
      <alignment horizontal="center" vertical="center" wrapText="1"/>
    </xf>
    <xf numFmtId="0" fontId="158" fillId="48" borderId="0" xfId="0" applyFont="1" applyFill="1" applyAlignment="1">
      <alignment horizontal="center" vertical="center" wrapText="1"/>
    </xf>
    <xf numFmtId="0" fontId="162" fillId="48" borderId="0" xfId="0" applyFont="1" applyFill="1" applyAlignment="1">
      <alignment horizontal="center" vertical="center" wrapText="1"/>
    </xf>
    <xf numFmtId="0" fontId="158" fillId="48" borderId="21" xfId="0" applyFont="1" applyFill="1" applyBorder="1" applyAlignment="1">
      <alignment horizontal="center" vertical="center" wrapText="1"/>
    </xf>
    <xf numFmtId="0" fontId="158" fillId="48" borderId="31" xfId="0" applyFont="1" applyFill="1" applyBorder="1" applyAlignment="1">
      <alignment horizontal="center" vertical="center" wrapText="1"/>
    </xf>
    <xf numFmtId="0" fontId="160" fillId="48" borderId="30" xfId="0" applyFont="1" applyFill="1" applyBorder="1" applyAlignment="1">
      <alignment horizontal="right" vertical="center" wrapText="1"/>
    </xf>
    <xf numFmtId="3" fontId="160" fillId="48" borderId="44" xfId="0" applyNumberFormat="1" applyFont="1" applyFill="1" applyBorder="1" applyAlignment="1">
      <alignment horizontal="center" vertical="center" wrapText="1"/>
    </xf>
    <xf numFmtId="3" fontId="160" fillId="48" borderId="25" xfId="0" applyNumberFormat="1" applyFont="1" applyFill="1" applyBorder="1" applyAlignment="1">
      <alignment horizontal="center" vertical="center" wrapText="1"/>
    </xf>
    <xf numFmtId="3" fontId="160" fillId="48" borderId="29" xfId="0" applyNumberFormat="1" applyFont="1" applyFill="1" applyBorder="1" applyAlignment="1">
      <alignment horizontal="center" vertical="center" wrapText="1"/>
    </xf>
    <xf numFmtId="3" fontId="159" fillId="48" borderId="44" xfId="0" applyNumberFormat="1" applyFont="1" applyFill="1" applyBorder="1" applyAlignment="1">
      <alignment vertical="center" wrapText="1"/>
    </xf>
    <xf numFmtId="3" fontId="159" fillId="48" borderId="29" xfId="0" applyNumberFormat="1" applyFont="1" applyFill="1" applyBorder="1" applyAlignment="1">
      <alignment vertical="center" wrapText="1"/>
    </xf>
    <xf numFmtId="0" fontId="162" fillId="0" borderId="0" xfId="503" applyFont="1" applyAlignment="1">
      <alignment horizontal="center" vertical="center"/>
    </xf>
    <xf numFmtId="0" fontId="159" fillId="0" borderId="30" xfId="0" applyFont="1" applyBorder="1" applyAlignment="1">
      <alignment horizontal="right" vertical="center" wrapText="1"/>
    </xf>
    <xf numFmtId="10" fontId="158" fillId="0" borderId="18" xfId="522" applyNumberFormat="1" applyFont="1" applyFill="1" applyBorder="1" applyAlignment="1">
      <alignment horizontal="center" vertical="center"/>
    </xf>
    <xf numFmtId="10" fontId="158" fillId="0" borderId="37" xfId="522" applyNumberFormat="1" applyFont="1" applyFill="1" applyBorder="1" applyAlignment="1">
      <alignment horizontal="center" vertical="center"/>
    </xf>
    <xf numFmtId="182" fontId="158" fillId="48" borderId="18" xfId="503" applyNumberFormat="1" applyFont="1" applyFill="1" applyBorder="1" applyAlignment="1">
      <alignment horizontal="center" vertical="center"/>
    </xf>
    <xf numFmtId="182" fontId="158" fillId="48" borderId="6" xfId="503" applyNumberFormat="1" applyFont="1" applyFill="1" applyBorder="1" applyAlignment="1">
      <alignment horizontal="center" vertical="center"/>
    </xf>
    <xf numFmtId="182" fontId="158" fillId="48" borderId="37" xfId="503" applyNumberFormat="1" applyFont="1" applyFill="1" applyBorder="1" applyAlignment="1">
      <alignment horizontal="center" vertical="center"/>
    </xf>
    <xf numFmtId="215" fontId="158" fillId="48" borderId="1" xfId="300" applyNumberFormat="1" applyFont="1" applyFill="1" applyBorder="1" applyAlignment="1">
      <alignment horizontal="center" vertical="center"/>
    </xf>
    <xf numFmtId="0" fontId="162" fillId="48" borderId="0" xfId="968" applyFont="1" applyFill="1" applyAlignment="1">
      <alignment horizontal="center" vertical="center" wrapText="1"/>
    </xf>
    <xf numFmtId="0" fontId="158" fillId="0" borderId="21" xfId="964" applyFont="1" applyBorder="1" applyAlignment="1">
      <alignment horizontal="center" vertical="center"/>
    </xf>
    <xf numFmtId="0" fontId="158" fillId="0" borderId="25" xfId="964" applyFont="1" applyBorder="1" applyAlignment="1">
      <alignment horizontal="center" vertical="center"/>
    </xf>
    <xf numFmtId="0" fontId="158" fillId="0" borderId="31" xfId="964" applyFont="1" applyBorder="1" applyAlignment="1">
      <alignment horizontal="center" vertical="center"/>
    </xf>
    <xf numFmtId="0" fontId="158" fillId="48" borderId="18" xfId="499" applyFont="1" applyFill="1" applyBorder="1" applyAlignment="1">
      <alignment horizontal="center"/>
    </xf>
    <xf numFmtId="0" fontId="158" fillId="48" borderId="37" xfId="499" applyFont="1" applyFill="1" applyBorder="1" applyAlignment="1">
      <alignment horizontal="center"/>
    </xf>
    <xf numFmtId="182" fontId="158" fillId="48" borderId="21" xfId="503" applyNumberFormat="1" applyFont="1" applyFill="1" applyBorder="1" applyAlignment="1">
      <alignment horizontal="center" vertical="center"/>
    </xf>
    <xf numFmtId="182" fontId="158" fillId="48" borderId="31" xfId="503" applyNumberFormat="1" applyFont="1" applyFill="1" applyBorder="1" applyAlignment="1">
      <alignment horizontal="center" vertical="center"/>
    </xf>
    <xf numFmtId="0" fontId="158" fillId="48" borderId="21" xfId="499" applyFont="1" applyFill="1" applyBorder="1" applyAlignment="1">
      <alignment horizontal="center" vertical="center"/>
    </xf>
    <xf numFmtId="0" fontId="158" fillId="48" borderId="31" xfId="499" applyFont="1" applyFill="1" applyBorder="1" applyAlignment="1">
      <alignment horizontal="center" vertical="center"/>
    </xf>
    <xf numFmtId="215" fontId="158" fillId="48" borderId="0" xfId="300" applyNumberFormat="1" applyFont="1" applyFill="1" applyAlignment="1">
      <alignment horizontal="center"/>
    </xf>
    <xf numFmtId="0" fontId="158" fillId="48" borderId="1" xfId="968" applyFont="1" applyFill="1" applyBorder="1" applyAlignment="1">
      <alignment horizontal="center" vertical="center" wrapText="1"/>
    </xf>
    <xf numFmtId="0" fontId="158" fillId="48" borderId="1" xfId="968" applyFont="1" applyFill="1" applyBorder="1" applyAlignment="1">
      <alignment horizontal="center" vertical="center"/>
    </xf>
    <xf numFmtId="9" fontId="168" fillId="48" borderId="52" xfId="522" applyFont="1" applyFill="1" applyBorder="1" applyAlignment="1">
      <alignment horizontal="center" vertical="center" wrapText="1"/>
    </xf>
    <xf numFmtId="9" fontId="168" fillId="48" borderId="57" xfId="522" applyFont="1" applyFill="1" applyBorder="1" applyAlignment="1">
      <alignment horizontal="center" vertical="center" wrapText="1"/>
    </xf>
    <xf numFmtId="9" fontId="168" fillId="48" borderId="38" xfId="522" applyFont="1" applyFill="1" applyBorder="1" applyAlignment="1">
      <alignment horizontal="center" vertical="center" wrapText="1"/>
    </xf>
    <xf numFmtId="9" fontId="160" fillId="48" borderId="52" xfId="522" applyFont="1" applyFill="1" applyBorder="1" applyAlignment="1">
      <alignment horizontal="center" vertical="center" wrapText="1"/>
    </xf>
    <xf numFmtId="9" fontId="160" fillId="48" borderId="57" xfId="522" applyFont="1" applyFill="1" applyBorder="1" applyAlignment="1">
      <alignment horizontal="center" vertical="center" wrapText="1"/>
    </xf>
    <xf numFmtId="9" fontId="160" fillId="48" borderId="38" xfId="522" applyFont="1" applyFill="1" applyBorder="1" applyAlignment="1">
      <alignment horizontal="center" vertical="center" wrapText="1"/>
    </xf>
    <xf numFmtId="3" fontId="160" fillId="48" borderId="57" xfId="0" applyNumberFormat="1" applyFont="1" applyFill="1" applyBorder="1" applyAlignment="1">
      <alignment horizontal="left" vertical="center" wrapText="1"/>
    </xf>
    <xf numFmtId="3" fontId="160" fillId="48" borderId="38" xfId="0" applyNumberFormat="1" applyFont="1" applyFill="1" applyBorder="1" applyAlignment="1">
      <alignment horizontal="left" vertical="center" wrapText="1"/>
    </xf>
    <xf numFmtId="3" fontId="158" fillId="48" borderId="57" xfId="0" applyNumberFormat="1" applyFont="1" applyFill="1" applyBorder="1" applyAlignment="1">
      <alignment horizontal="left" vertical="center" wrapText="1"/>
    </xf>
    <xf numFmtId="3" fontId="158" fillId="48" borderId="38" xfId="0" applyNumberFormat="1" applyFont="1" applyFill="1" applyBorder="1" applyAlignment="1">
      <alignment horizontal="left" vertical="center" wrapText="1"/>
    </xf>
    <xf numFmtId="0" fontId="160" fillId="48" borderId="54" xfId="0" applyFont="1" applyFill="1" applyBorder="1" applyAlignment="1">
      <alignment horizontal="center" vertical="center" wrapText="1"/>
    </xf>
    <xf numFmtId="0" fontId="160" fillId="48" borderId="55" xfId="0" applyFont="1" applyFill="1" applyBorder="1" applyAlignment="1">
      <alignment horizontal="center" vertical="center" wrapText="1"/>
    </xf>
    <xf numFmtId="0" fontId="160" fillId="48" borderId="56" xfId="0" applyFont="1" applyFill="1" applyBorder="1" applyAlignment="1">
      <alignment horizontal="center" vertical="center" wrapText="1"/>
    </xf>
    <xf numFmtId="0" fontId="160" fillId="48" borderId="42" xfId="0" applyFont="1" applyFill="1" applyBorder="1" applyAlignment="1">
      <alignment horizontal="center" vertical="center" wrapText="1"/>
    </xf>
    <xf numFmtId="0" fontId="160" fillId="48" borderId="34" xfId="0" applyFont="1" applyFill="1" applyBorder="1" applyAlignment="1">
      <alignment horizontal="center" vertical="center" wrapText="1"/>
    </xf>
    <xf numFmtId="0" fontId="160" fillId="48" borderId="53" xfId="0" applyFont="1" applyFill="1" applyBorder="1" applyAlignment="1">
      <alignment horizontal="center" vertical="center" wrapText="1"/>
    </xf>
    <xf numFmtId="0" fontId="158" fillId="0" borderId="0" xfId="0" quotePrefix="1" applyFont="1" applyAlignment="1">
      <alignment horizontal="center" vertical="center" wrapText="1"/>
    </xf>
    <xf numFmtId="0" fontId="5" fillId="0" borderId="0" xfId="964" applyFont="1" applyAlignment="1">
      <alignment horizontal="center" vertical="center"/>
    </xf>
    <xf numFmtId="0" fontId="7" fillId="0" borderId="1" xfId="964" applyFont="1" applyBorder="1" applyAlignment="1">
      <alignment horizontal="center" vertical="center" wrapText="1"/>
    </xf>
    <xf numFmtId="0" fontId="7" fillId="0" borderId="1" xfId="964" applyFont="1" applyBorder="1" applyAlignment="1">
      <alignment horizontal="center" vertical="center"/>
    </xf>
    <xf numFmtId="10" fontId="7" fillId="0" borderId="1" xfId="522" applyNumberFormat="1" applyFont="1" applyFill="1" applyBorder="1" applyAlignment="1">
      <alignment horizontal="center" vertical="center"/>
    </xf>
    <xf numFmtId="0" fontId="170" fillId="0" borderId="0" xfId="966" applyFont="1" applyAlignment="1">
      <alignment horizontal="center" vertical="center" wrapText="1"/>
    </xf>
    <xf numFmtId="0" fontId="163" fillId="0" borderId="0" xfId="966" applyFont="1" applyAlignment="1">
      <alignment horizontal="left" vertical="center" wrapText="1"/>
    </xf>
    <xf numFmtId="0" fontId="164" fillId="0" borderId="1" xfId="966" applyFont="1" applyBorder="1" applyAlignment="1">
      <alignment horizontal="center" vertical="center" wrapText="1"/>
    </xf>
    <xf numFmtId="0" fontId="170" fillId="49" borderId="36" xfId="966" applyFont="1" applyFill="1" applyBorder="1" applyAlignment="1">
      <alignment horizontal="center" vertical="center" wrapText="1"/>
    </xf>
    <xf numFmtId="0" fontId="174" fillId="50" borderId="1" xfId="966" applyFont="1" applyFill="1" applyBorder="1" applyAlignment="1">
      <alignment horizontal="center" vertical="center" wrapText="1"/>
    </xf>
    <xf numFmtId="0" fontId="174" fillId="0" borderId="1" xfId="966" applyFont="1" applyBorder="1" applyAlignment="1">
      <alignment horizontal="center" vertical="center" wrapText="1"/>
    </xf>
    <xf numFmtId="0" fontId="164" fillId="0" borderId="0" xfId="966" applyFont="1" applyAlignment="1">
      <alignment horizontal="left" vertical="center" wrapText="1"/>
    </xf>
    <xf numFmtId="0" fontId="164" fillId="49" borderId="36" xfId="966" applyFont="1" applyFill="1" applyBorder="1" applyAlignment="1">
      <alignment horizontal="center" vertical="center" wrapText="1"/>
    </xf>
    <xf numFmtId="0" fontId="164" fillId="0" borderId="18" xfId="966" applyFont="1" applyBorder="1" applyAlignment="1">
      <alignment horizontal="center" vertical="center" wrapText="1"/>
    </xf>
    <xf numFmtId="0" fontId="164" fillId="0" borderId="6" xfId="966" applyFont="1" applyBorder="1" applyAlignment="1">
      <alignment horizontal="center" vertical="center" wrapText="1"/>
    </xf>
    <xf numFmtId="0" fontId="164" fillId="0" borderId="37" xfId="966" applyFont="1" applyBorder="1" applyAlignment="1">
      <alignment horizontal="center" vertical="center" wrapText="1"/>
    </xf>
    <xf numFmtId="0" fontId="163" fillId="0" borderId="0" xfId="966" applyFont="1" applyAlignment="1">
      <alignment horizontal="center" vertical="center" wrapText="1"/>
    </xf>
    <xf numFmtId="0" fontId="164" fillId="0" borderId="21" xfId="966" applyFont="1" applyBorder="1" applyAlignment="1">
      <alignment horizontal="center" vertical="center" wrapText="1"/>
    </xf>
    <xf numFmtId="0" fontId="164" fillId="0" borderId="31" xfId="966" applyFont="1" applyBorder="1" applyAlignment="1">
      <alignment horizontal="center" vertical="center" wrapText="1"/>
    </xf>
    <xf numFmtId="0" fontId="163" fillId="49" borderId="35" xfId="966" applyFont="1" applyFill="1" applyBorder="1" applyAlignment="1">
      <alignment horizontal="center" vertical="center" wrapText="1"/>
    </xf>
    <xf numFmtId="0" fontId="163" fillId="49" borderId="0" xfId="966" applyFont="1" applyFill="1" applyAlignment="1">
      <alignment horizontal="center" vertical="center" wrapText="1"/>
    </xf>
    <xf numFmtId="0" fontId="164" fillId="0" borderId="49" xfId="966" applyFont="1" applyBorder="1" applyAlignment="1">
      <alignment horizontal="center" vertical="center" wrapText="1"/>
    </xf>
    <xf numFmtId="0" fontId="164" fillId="0" borderId="50" xfId="966" applyFont="1" applyBorder="1" applyAlignment="1">
      <alignment horizontal="center" vertical="center" wrapText="1"/>
    </xf>
    <xf numFmtId="0" fontId="157" fillId="0" borderId="0" xfId="966" applyFont="1" applyAlignment="1">
      <alignment horizontal="left" vertical="center" wrapText="1"/>
    </xf>
    <xf numFmtId="0" fontId="171" fillId="0" borderId="0" xfId="966" applyFont="1" applyAlignment="1">
      <alignment horizontal="left" vertical="center" wrapText="1"/>
    </xf>
    <xf numFmtId="0" fontId="157" fillId="0" borderId="0" xfId="966" applyFont="1" applyAlignment="1">
      <alignment vertical="center" wrapText="1"/>
    </xf>
    <xf numFmtId="0" fontId="158" fillId="48" borderId="0" xfId="972" applyFont="1" applyFill="1" applyAlignment="1">
      <alignment horizontal="center"/>
    </xf>
    <xf numFmtId="0" fontId="158" fillId="48" borderId="21" xfId="972" applyFont="1" applyFill="1" applyBorder="1" applyAlignment="1">
      <alignment horizontal="center" vertical="center"/>
    </xf>
    <xf numFmtId="0" fontId="158" fillId="48" borderId="25" xfId="972" applyFont="1" applyFill="1" applyBorder="1" applyAlignment="1">
      <alignment horizontal="center" vertical="center"/>
    </xf>
    <xf numFmtId="0" fontId="158" fillId="48" borderId="31" xfId="972" applyFont="1" applyFill="1" applyBorder="1" applyAlignment="1">
      <alignment horizontal="center" vertical="center"/>
    </xf>
    <xf numFmtId="0" fontId="158" fillId="48" borderId="18" xfId="972" applyFont="1" applyFill="1" applyBorder="1" applyAlignment="1">
      <alignment horizontal="center" vertical="center"/>
    </xf>
    <xf numFmtId="0" fontId="158" fillId="48" borderId="6" xfId="972" applyFont="1" applyFill="1" applyBorder="1" applyAlignment="1">
      <alignment horizontal="center" vertical="center"/>
    </xf>
    <xf numFmtId="0" fontId="158" fillId="48" borderId="37" xfId="972" applyFont="1" applyFill="1" applyBorder="1" applyAlignment="1">
      <alignment horizontal="center" vertical="center"/>
    </xf>
    <xf numFmtId="0" fontId="158" fillId="48" borderId="1" xfId="972" applyFont="1" applyFill="1" applyBorder="1" applyAlignment="1">
      <alignment horizontal="center" vertical="center"/>
    </xf>
    <xf numFmtId="0" fontId="158" fillId="48" borderId="30" xfId="972" applyFont="1" applyFill="1" applyBorder="1" applyAlignment="1">
      <alignment horizontal="center"/>
    </xf>
    <xf numFmtId="0" fontId="158" fillId="48" borderId="11" xfId="972" applyFont="1" applyFill="1" applyBorder="1" applyAlignment="1">
      <alignment horizontal="center" vertical="center"/>
    </xf>
    <xf numFmtId="0" fontId="158" fillId="48" borderId="33" xfId="972" applyFont="1" applyFill="1" applyBorder="1" applyAlignment="1">
      <alignment horizontal="center" vertical="center"/>
    </xf>
    <xf numFmtId="3" fontId="160" fillId="0" borderId="45" xfId="500" applyNumberFormat="1" applyFont="1" applyBorder="1" applyAlignment="1">
      <alignment horizontal="center" vertical="center" wrapText="1"/>
    </xf>
    <xf numFmtId="3" fontId="160" fillId="0" borderId="36" xfId="500" applyNumberFormat="1" applyFont="1" applyBorder="1" applyAlignment="1">
      <alignment horizontal="center" vertical="center" wrapText="1"/>
    </xf>
    <xf numFmtId="3" fontId="160" fillId="0" borderId="32" xfId="500" applyNumberFormat="1" applyFont="1" applyBorder="1" applyAlignment="1">
      <alignment horizontal="center" vertical="center" wrapText="1"/>
    </xf>
    <xf numFmtId="3" fontId="160" fillId="0" borderId="35" xfId="500" applyNumberFormat="1" applyFont="1" applyBorder="1" applyAlignment="1">
      <alignment horizontal="center" vertical="center" wrapText="1"/>
    </xf>
    <xf numFmtId="3" fontId="160" fillId="0" borderId="0" xfId="500" applyNumberFormat="1" applyFont="1" applyAlignment="1">
      <alignment horizontal="center" vertical="center" wrapText="1"/>
    </xf>
    <xf numFmtId="3" fontId="160" fillId="0" borderId="48" xfId="500" applyNumberFormat="1" applyFont="1" applyBorder="1" applyAlignment="1">
      <alignment horizontal="center" vertical="center" wrapText="1"/>
    </xf>
    <xf numFmtId="0" fontId="162" fillId="0" borderId="0" xfId="500" applyFont="1" applyAlignment="1">
      <alignment horizontal="center" vertical="center" wrapText="1"/>
    </xf>
    <xf numFmtId="0" fontId="158" fillId="0" borderId="1" xfId="500" applyFont="1" applyBorder="1" applyAlignment="1">
      <alignment horizontal="center" vertical="center" wrapText="1"/>
    </xf>
    <xf numFmtId="0" fontId="158" fillId="48" borderId="18" xfId="975" applyFont="1" applyFill="1" applyBorder="1" applyAlignment="1">
      <alignment horizontal="center" vertical="center" wrapText="1"/>
    </xf>
    <xf numFmtId="0" fontId="158" fillId="48" borderId="37" xfId="975" applyFont="1" applyFill="1" applyBorder="1" applyAlignment="1">
      <alignment horizontal="center" vertical="center" wrapText="1"/>
    </xf>
    <xf numFmtId="0" fontId="158" fillId="48" borderId="21" xfId="975" applyFont="1" applyFill="1" applyBorder="1" applyAlignment="1">
      <alignment horizontal="center" vertical="center" wrapText="1"/>
    </xf>
    <xf numFmtId="0" fontId="158" fillId="48" borderId="31" xfId="975" applyFont="1" applyFill="1" applyBorder="1" applyAlignment="1">
      <alignment horizontal="center" vertical="center" wrapText="1"/>
    </xf>
    <xf numFmtId="9" fontId="158" fillId="48" borderId="21" xfId="522" applyFont="1" applyFill="1" applyBorder="1" applyAlignment="1">
      <alignment horizontal="center" vertical="center" wrapText="1"/>
    </xf>
    <xf numFmtId="9" fontId="158" fillId="48" borderId="31" xfId="522" applyFont="1" applyFill="1" applyBorder="1" applyAlignment="1">
      <alignment horizontal="center" vertical="center" wrapText="1"/>
    </xf>
    <xf numFmtId="0" fontId="158" fillId="48" borderId="25" xfId="975" applyFont="1" applyFill="1" applyBorder="1" applyAlignment="1">
      <alignment horizontal="center" vertical="center" wrapText="1"/>
    </xf>
    <xf numFmtId="0" fontId="161" fillId="48" borderId="21" xfId="975" applyFont="1" applyFill="1" applyBorder="1" applyAlignment="1">
      <alignment horizontal="center" vertical="center" wrapText="1"/>
    </xf>
    <xf numFmtId="0" fontId="161" fillId="48" borderId="31" xfId="975" applyFont="1" applyFill="1" applyBorder="1" applyAlignment="1">
      <alignment horizontal="center" vertical="center" wrapText="1"/>
    </xf>
    <xf numFmtId="0" fontId="158" fillId="48" borderId="21" xfId="500" applyFont="1" applyFill="1" applyBorder="1" applyAlignment="1">
      <alignment horizontal="center" vertical="center" wrapText="1"/>
    </xf>
    <xf numFmtId="0" fontId="158" fillId="48" borderId="25" xfId="500" applyFont="1" applyFill="1" applyBorder="1" applyAlignment="1">
      <alignment horizontal="center" vertical="center" wrapText="1"/>
    </xf>
    <xf numFmtId="0" fontId="158" fillId="48" borderId="31" xfId="500" applyFont="1" applyFill="1" applyBorder="1" applyAlignment="1">
      <alignment horizontal="center" vertical="center" wrapText="1"/>
    </xf>
    <xf numFmtId="0" fontId="158" fillId="48" borderId="1" xfId="975" applyFont="1" applyFill="1" applyBorder="1" applyAlignment="1">
      <alignment horizontal="center" vertical="center" wrapText="1"/>
    </xf>
    <xf numFmtId="0" fontId="158" fillId="48" borderId="6" xfId="975" applyFont="1" applyFill="1" applyBorder="1" applyAlignment="1">
      <alignment horizontal="center" vertical="center" wrapText="1"/>
    </xf>
    <xf numFmtId="9" fontId="158" fillId="48" borderId="1" xfId="975" applyNumberFormat="1" applyFont="1" applyFill="1" applyBorder="1" applyAlignment="1">
      <alignment horizontal="center" vertical="center" wrapText="1"/>
    </xf>
    <xf numFmtId="9" fontId="158" fillId="48" borderId="37" xfId="975" applyNumberFormat="1" applyFont="1" applyFill="1" applyBorder="1" applyAlignment="1">
      <alignment horizontal="center" vertical="center" wrapText="1"/>
    </xf>
    <xf numFmtId="3" fontId="158" fillId="48" borderId="45" xfId="975" applyNumberFormat="1" applyFont="1" applyFill="1" applyBorder="1" applyAlignment="1">
      <alignment horizontal="center" vertical="center" wrapText="1"/>
    </xf>
    <xf numFmtId="3" fontId="158" fillId="48" borderId="32" xfId="975" applyNumberFormat="1" applyFont="1" applyFill="1" applyBorder="1" applyAlignment="1">
      <alignment horizontal="center" vertical="center" wrapText="1"/>
    </xf>
    <xf numFmtId="3" fontId="158" fillId="48" borderId="46" xfId="975" applyNumberFormat="1" applyFont="1" applyFill="1" applyBorder="1" applyAlignment="1">
      <alignment horizontal="center" vertical="center" wrapText="1"/>
    </xf>
    <xf numFmtId="3" fontId="158" fillId="48" borderId="47" xfId="975" applyNumberFormat="1" applyFont="1" applyFill="1" applyBorder="1" applyAlignment="1">
      <alignment horizontal="center" vertical="center" wrapText="1"/>
    </xf>
    <xf numFmtId="0" fontId="158" fillId="48" borderId="1" xfId="500" applyFont="1" applyFill="1" applyBorder="1" applyAlignment="1">
      <alignment horizontal="center" vertical="center" wrapText="1"/>
    </xf>
    <xf numFmtId="3" fontId="158" fillId="48" borderId="18" xfId="975" applyNumberFormat="1" applyFont="1" applyFill="1" applyBorder="1" applyAlignment="1">
      <alignment horizontal="center" vertical="center" wrapText="1"/>
    </xf>
    <xf numFmtId="3" fontId="158" fillId="48" borderId="37" xfId="975" applyNumberFormat="1" applyFont="1" applyFill="1" applyBorder="1" applyAlignment="1">
      <alignment horizontal="center" vertical="center" wrapText="1"/>
    </xf>
    <xf numFmtId="3" fontId="158" fillId="48" borderId="6" xfId="975" applyNumberFormat="1" applyFont="1" applyFill="1" applyBorder="1" applyAlignment="1">
      <alignment horizontal="center" vertical="center" wrapText="1"/>
    </xf>
    <xf numFmtId="0" fontId="158" fillId="48" borderId="45" xfId="500" applyFont="1" applyFill="1" applyBorder="1" applyAlignment="1">
      <alignment horizontal="center" vertical="center" wrapText="1"/>
    </xf>
    <xf numFmtId="0" fontId="158" fillId="48" borderId="36" xfId="500" applyFont="1" applyFill="1" applyBorder="1" applyAlignment="1">
      <alignment horizontal="center" vertical="center" wrapText="1"/>
    </xf>
    <xf numFmtId="0" fontId="158" fillId="48" borderId="32" xfId="500" applyFont="1" applyFill="1" applyBorder="1" applyAlignment="1">
      <alignment horizontal="center" vertical="center" wrapText="1"/>
    </xf>
    <xf numFmtId="0" fontId="158" fillId="48" borderId="35" xfId="500" applyFont="1" applyFill="1" applyBorder="1" applyAlignment="1">
      <alignment horizontal="center" vertical="center" wrapText="1"/>
    </xf>
    <xf numFmtId="0" fontId="158" fillId="48" borderId="0" xfId="500" applyFont="1" applyFill="1" applyAlignment="1">
      <alignment horizontal="center" vertical="center" wrapText="1"/>
    </xf>
    <xf numFmtId="0" fontId="158" fillId="48" borderId="48" xfId="500" applyFont="1" applyFill="1" applyBorder="1" applyAlignment="1">
      <alignment horizontal="center" vertical="center" wrapText="1"/>
    </xf>
    <xf numFmtId="0" fontId="158" fillId="48" borderId="46" xfId="500" applyFont="1" applyFill="1" applyBorder="1" applyAlignment="1">
      <alignment horizontal="center" vertical="center" wrapText="1"/>
    </xf>
    <xf numFmtId="0" fontId="158" fillId="48" borderId="30" xfId="500" applyFont="1" applyFill="1" applyBorder="1" applyAlignment="1">
      <alignment horizontal="center" vertical="center" wrapText="1"/>
    </xf>
    <xf numFmtId="0" fontId="158" fillId="48" borderId="47" xfId="500" applyFont="1" applyFill="1" applyBorder="1" applyAlignment="1">
      <alignment horizontal="center" vertical="center" wrapText="1"/>
    </xf>
    <xf numFmtId="0" fontId="158" fillId="48" borderId="0" xfId="975" applyFont="1" applyFill="1" applyAlignment="1">
      <alignment horizontal="center" vertical="center" wrapText="1"/>
    </xf>
    <xf numFmtId="9" fontId="158" fillId="48" borderId="21" xfId="500" applyNumberFormat="1" applyFont="1" applyFill="1" applyBorder="1" applyAlignment="1">
      <alignment horizontal="center" vertical="center" wrapText="1"/>
    </xf>
    <xf numFmtId="9" fontId="158" fillId="48" borderId="31" xfId="500" applyNumberFormat="1" applyFont="1" applyFill="1" applyBorder="1" applyAlignment="1">
      <alignment horizontal="center" vertical="center" wrapText="1"/>
    </xf>
    <xf numFmtId="3" fontId="8" fillId="48" borderId="0" xfId="0" applyNumberFormat="1" applyFont="1" applyFill="1" applyAlignment="1">
      <alignment vertical="center" wrapText="1"/>
    </xf>
    <xf numFmtId="3" fontId="5" fillId="48" borderId="0" xfId="0" applyNumberFormat="1" applyFont="1" applyFill="1" applyAlignment="1">
      <alignment horizontal="center" vertical="center" wrapText="1"/>
    </xf>
    <xf numFmtId="3" fontId="7" fillId="48" borderId="21" xfId="0" applyNumberFormat="1" applyFont="1" applyFill="1" applyBorder="1" applyAlignment="1">
      <alignment horizontal="center" vertical="center" wrapText="1"/>
    </xf>
    <xf numFmtId="3" fontId="7" fillId="48" borderId="25" xfId="0" applyNumberFormat="1" applyFont="1" applyFill="1" applyBorder="1" applyAlignment="1">
      <alignment horizontal="center" vertical="center" wrapText="1"/>
    </xf>
    <xf numFmtId="3" fontId="7" fillId="48" borderId="31" xfId="0" applyNumberFormat="1" applyFont="1" applyFill="1" applyBorder="1" applyAlignment="1">
      <alignment horizontal="center" vertical="center" wrapText="1"/>
    </xf>
    <xf numFmtId="3" fontId="7" fillId="48" borderId="1" xfId="0" applyNumberFormat="1" applyFont="1" applyFill="1" applyBorder="1" applyAlignment="1">
      <alignment horizontal="center" vertical="center" wrapText="1"/>
    </xf>
    <xf numFmtId="0" fontId="5" fillId="48" borderId="0" xfId="500" applyFont="1" applyFill="1" applyAlignment="1">
      <alignment horizontal="center" vertical="center" wrapText="1"/>
    </xf>
    <xf numFmtId="0" fontId="7" fillId="48" borderId="18" xfId="500" applyFont="1" applyFill="1" applyBorder="1" applyAlignment="1">
      <alignment horizontal="center" vertical="center" wrapText="1"/>
    </xf>
    <xf numFmtId="0" fontId="7" fillId="48" borderId="37" xfId="500" applyFont="1" applyFill="1" applyBorder="1" applyAlignment="1">
      <alignment horizontal="center" vertical="center" wrapText="1"/>
    </xf>
    <xf numFmtId="0" fontId="7" fillId="48" borderId="35" xfId="500" applyFont="1" applyFill="1" applyBorder="1" applyAlignment="1">
      <alignment horizontal="center" vertical="center" wrapText="1"/>
    </xf>
    <xf numFmtId="0" fontId="7" fillId="48" borderId="0" xfId="500" applyFont="1" applyFill="1" applyAlignment="1">
      <alignment horizontal="center" vertical="center" wrapText="1"/>
    </xf>
    <xf numFmtId="0" fontId="7" fillId="48" borderId="6" xfId="500" applyFont="1" applyFill="1" applyBorder="1" applyAlignment="1">
      <alignment horizontal="center" vertical="center" wrapText="1"/>
    </xf>
    <xf numFmtId="0" fontId="7" fillId="48" borderId="45" xfId="500" applyFont="1" applyFill="1" applyBorder="1" applyAlignment="1">
      <alignment horizontal="center" vertical="center" wrapText="1"/>
    </xf>
    <xf numFmtId="0" fontId="7" fillId="48" borderId="32" xfId="500" applyFont="1" applyFill="1" applyBorder="1" applyAlignment="1">
      <alignment horizontal="center" vertical="center" wrapText="1"/>
    </xf>
    <xf numFmtId="0" fontId="7" fillId="48" borderId="46" xfId="500" applyFont="1" applyFill="1" applyBorder="1" applyAlignment="1">
      <alignment horizontal="center" vertical="center" wrapText="1"/>
    </xf>
    <xf numFmtId="0" fontId="7" fillId="48" borderId="47" xfId="500" applyFont="1" applyFill="1" applyBorder="1" applyAlignment="1">
      <alignment horizontal="center" vertical="center" wrapText="1"/>
    </xf>
    <xf numFmtId="0" fontId="7" fillId="48" borderId="48" xfId="500" applyFont="1" applyFill="1" applyBorder="1" applyAlignment="1">
      <alignment horizontal="center" vertical="center" wrapText="1"/>
    </xf>
    <xf numFmtId="0" fontId="7" fillId="48" borderId="21" xfId="500" applyFont="1" applyFill="1" applyBorder="1" applyAlignment="1">
      <alignment horizontal="center" vertical="center" wrapText="1"/>
    </xf>
    <xf numFmtId="0" fontId="7" fillId="48" borderId="25" xfId="500" applyFont="1" applyFill="1" applyBorder="1" applyAlignment="1">
      <alignment horizontal="center" vertical="center" wrapText="1"/>
    </xf>
    <xf numFmtId="0" fontId="7" fillId="48" borderId="31" xfId="500" applyFont="1" applyFill="1" applyBorder="1" applyAlignment="1">
      <alignment horizontal="center" vertical="center" wrapText="1"/>
    </xf>
    <xf numFmtId="0" fontId="7" fillId="48" borderId="30" xfId="500" applyFont="1" applyFill="1" applyBorder="1" applyAlignment="1">
      <alignment horizontal="center" vertical="center" wrapText="1"/>
    </xf>
    <xf numFmtId="0" fontId="7" fillId="48" borderId="36" xfId="500" applyFont="1" applyFill="1" applyBorder="1" applyAlignment="1">
      <alignment horizontal="center" vertical="center" wrapText="1"/>
    </xf>
    <xf numFmtId="0" fontId="9" fillId="48" borderId="30" xfId="0" applyFont="1" applyFill="1" applyBorder="1" applyAlignment="1">
      <alignment horizontal="right" vertical="center" wrapText="1"/>
    </xf>
    <xf numFmtId="0" fontId="160" fillId="0" borderId="0" xfId="0" applyFont="1" applyAlignment="1">
      <alignment horizontal="left" vertical="center" wrapText="1"/>
    </xf>
    <xf numFmtId="0" fontId="162" fillId="0" borderId="0" xfId="0" applyFont="1" applyAlignment="1">
      <alignment horizontal="center" vertical="center" wrapText="1"/>
    </xf>
    <xf numFmtId="0" fontId="162" fillId="48" borderId="0" xfId="500" applyFont="1" applyFill="1" applyAlignment="1">
      <alignment horizontal="center" vertical="center"/>
    </xf>
    <xf numFmtId="0" fontId="158" fillId="48" borderId="0" xfId="500" applyFont="1" applyFill="1" applyAlignment="1">
      <alignment horizontal="center" vertical="center"/>
    </xf>
    <xf numFmtId="3" fontId="158" fillId="48" borderId="18" xfId="500" applyNumberFormat="1" applyFont="1" applyFill="1" applyBorder="1" applyAlignment="1">
      <alignment horizontal="center" vertical="center" wrapText="1"/>
    </xf>
    <xf numFmtId="3" fontId="158" fillId="48" borderId="6" xfId="500" applyNumberFormat="1" applyFont="1" applyFill="1" applyBorder="1" applyAlignment="1">
      <alignment horizontal="center" vertical="center" wrapText="1"/>
    </xf>
    <xf numFmtId="3" fontId="158" fillId="48" borderId="37" xfId="500" applyNumberFormat="1" applyFont="1" applyFill="1" applyBorder="1" applyAlignment="1">
      <alignment horizontal="center" vertical="center" wrapText="1"/>
    </xf>
    <xf numFmtId="3" fontId="158" fillId="48" borderId="21" xfId="500" applyNumberFormat="1" applyFont="1" applyFill="1" applyBorder="1" applyAlignment="1">
      <alignment horizontal="center" vertical="center" wrapText="1"/>
    </xf>
    <xf numFmtId="3" fontId="158" fillId="48" borderId="31" xfId="500" applyNumberFormat="1" applyFont="1" applyFill="1" applyBorder="1" applyAlignment="1">
      <alignment horizontal="center" vertical="center" wrapText="1"/>
    </xf>
    <xf numFmtId="0" fontId="160" fillId="48" borderId="21" xfId="500" applyFont="1" applyFill="1" applyBorder="1" applyAlignment="1">
      <alignment horizontal="center" vertical="center" wrapText="1"/>
    </xf>
    <xf numFmtId="0" fontId="160" fillId="48" borderId="31" xfId="500" applyFont="1" applyFill="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18" xfId="0" applyNumberFormat="1" applyFont="1" applyBorder="1" applyAlignment="1">
      <alignment horizontal="center" vertical="center" wrapText="1"/>
    </xf>
    <xf numFmtId="3" fontId="7" fillId="0" borderId="37" xfId="0" applyNumberFormat="1" applyFont="1" applyBorder="1" applyAlignment="1">
      <alignment horizontal="center" vertical="center" wrapText="1"/>
    </xf>
    <xf numFmtId="3" fontId="7" fillId="0" borderId="0" xfId="0" applyNumberFormat="1" applyFont="1" applyAlignment="1">
      <alignment horizontal="center" vertical="center" wrapText="1"/>
    </xf>
    <xf numFmtId="0" fontId="159" fillId="48" borderId="0" xfId="0" applyFont="1" applyFill="1" applyAlignment="1">
      <alignment horizontal="right" vertical="center" wrapText="1"/>
    </xf>
    <xf numFmtId="3" fontId="7" fillId="48" borderId="2" xfId="500" applyNumberFormat="1" applyFont="1" applyFill="1" applyBorder="1" applyAlignment="1">
      <alignment horizontal="right" vertical="center"/>
    </xf>
    <xf numFmtId="3" fontId="7" fillId="48" borderId="33" xfId="500" applyNumberFormat="1" applyFont="1" applyFill="1" applyBorder="1" applyAlignment="1">
      <alignment horizontal="right" vertical="center"/>
    </xf>
    <xf numFmtId="0" fontId="5" fillId="48" borderId="0" xfId="500" applyFont="1" applyFill="1" applyAlignment="1">
      <alignment horizontal="center" vertical="center"/>
    </xf>
    <xf numFmtId="0" fontId="7" fillId="48" borderId="0" xfId="500" applyFont="1" applyFill="1" applyAlignment="1">
      <alignment horizontal="center" vertical="center"/>
    </xf>
    <xf numFmtId="183" fontId="7" fillId="48" borderId="1" xfId="500" applyNumberFormat="1" applyFont="1" applyFill="1" applyBorder="1" applyAlignment="1">
      <alignment horizontal="center" vertical="center"/>
    </xf>
    <xf numFmtId="183" fontId="7" fillId="48" borderId="1" xfId="500" applyNumberFormat="1" applyFont="1" applyFill="1" applyBorder="1" applyAlignment="1">
      <alignment horizontal="center" vertical="center" wrapText="1"/>
    </xf>
    <xf numFmtId="183" fontId="7" fillId="48" borderId="21" xfId="500" applyNumberFormat="1" applyFont="1" applyFill="1" applyBorder="1" applyAlignment="1">
      <alignment horizontal="center" vertical="center"/>
    </xf>
    <xf numFmtId="183" fontId="7" fillId="48" borderId="31" xfId="500" applyNumberFormat="1" applyFont="1" applyFill="1" applyBorder="1" applyAlignment="1">
      <alignment horizontal="center" vertical="center"/>
    </xf>
    <xf numFmtId="183" fontId="7" fillId="48" borderId="18" xfId="500" applyNumberFormat="1" applyFont="1" applyFill="1" applyBorder="1" applyAlignment="1">
      <alignment horizontal="center" vertical="center" wrapText="1"/>
    </xf>
    <xf numFmtId="183" fontId="7" fillId="48" borderId="6" xfId="500" applyNumberFormat="1" applyFont="1" applyFill="1" applyBorder="1" applyAlignment="1">
      <alignment horizontal="center" vertical="center" wrapText="1"/>
    </xf>
    <xf numFmtId="3" fontId="7" fillId="48" borderId="29" xfId="500" applyNumberFormat="1" applyFont="1" applyFill="1" applyBorder="1" applyAlignment="1">
      <alignment horizontal="right" vertical="center"/>
    </xf>
    <xf numFmtId="0" fontId="7" fillId="0" borderId="1" xfId="0" applyFont="1" applyBorder="1" applyAlignment="1">
      <alignment horizontal="center" vertical="center" wrapText="1"/>
    </xf>
    <xf numFmtId="0" fontId="5" fillId="0" borderId="0" xfId="0" applyFont="1" applyAlignment="1">
      <alignment horizontal="center" vertical="center" wrapText="1"/>
    </xf>
    <xf numFmtId="0" fontId="9" fillId="0" borderId="0" xfId="0" applyFont="1" applyAlignment="1">
      <alignment horizontal="right" vertical="center" wrapText="1"/>
    </xf>
    <xf numFmtId="0" fontId="7" fillId="0" borderId="31" xfId="0" applyFont="1" applyBorder="1" applyAlignment="1">
      <alignment horizontal="center" vertical="center" wrapText="1"/>
    </xf>
    <xf numFmtId="0" fontId="5" fillId="0" borderId="30" xfId="500" applyFont="1" applyBorder="1" applyAlignment="1">
      <alignment horizontal="center" vertical="center"/>
    </xf>
    <xf numFmtId="0" fontId="158" fillId="48" borderId="0" xfId="0" applyFont="1" applyFill="1" applyAlignment="1">
      <alignment horizontal="center" vertical="center"/>
    </xf>
    <xf numFmtId="0" fontId="158" fillId="48" borderId="1" xfId="0" applyFont="1" applyFill="1" applyBorder="1" applyAlignment="1">
      <alignment horizontal="center" vertical="center" wrapText="1"/>
    </xf>
    <xf numFmtId="0" fontId="160" fillId="48" borderId="0" xfId="0" applyFont="1" applyFill="1" applyAlignment="1">
      <alignment horizontal="center" vertical="center" wrapText="1"/>
    </xf>
    <xf numFmtId="0" fontId="160" fillId="48" borderId="0" xfId="0" applyFont="1" applyFill="1" applyAlignment="1">
      <alignment horizontal="center" vertical="center"/>
    </xf>
    <xf numFmtId="0" fontId="160" fillId="48" borderId="1" xfId="0" applyFont="1" applyFill="1" applyBorder="1" applyAlignment="1">
      <alignment horizontal="center" vertical="center"/>
    </xf>
    <xf numFmtId="3" fontId="158" fillId="48" borderId="36" xfId="0" applyNumberFormat="1" applyFont="1" applyFill="1" applyBorder="1" applyAlignment="1">
      <alignment horizontal="center" vertical="center" wrapText="1"/>
    </xf>
    <xf numFmtId="0" fontId="189" fillId="48" borderId="1" xfId="0" applyFont="1" applyFill="1" applyBorder="1" applyAlignment="1">
      <alignment horizontal="center" vertical="center"/>
    </xf>
  </cellXfs>
  <cellStyles count="977">
    <cellStyle name="_x0001_" xfId="1" xr:uid="{00000000-0005-0000-0000-000000000000}"/>
    <cellStyle name="          _x000d__x000a_shell=progman.exe_x000d__x000a_m" xfId="2" xr:uid="{00000000-0005-0000-0000-000001000000}"/>
    <cellStyle name="          _x000d__x000a_shell=progman.exe_x000d__x000a_m 2" xfId="3" xr:uid="{00000000-0005-0000-0000-000002000000}"/>
    <cellStyle name="          _x000d__x000a_shell=progman.exe_x000d__x000a_m_TMDT" xfId="4" xr:uid="{00000000-0005-0000-0000-000003000000}"/>
    <cellStyle name="# ##0" xfId="5" xr:uid="{00000000-0005-0000-0000-000004000000}"/>
    <cellStyle name="??" xfId="6" xr:uid="{00000000-0005-0000-0000-000005000000}"/>
    <cellStyle name="?? [0.00]_ Att. 1- Cover" xfId="7" xr:uid="{00000000-0005-0000-0000-000006000000}"/>
    <cellStyle name="?? [0]" xfId="8" xr:uid="{00000000-0005-0000-0000-000007000000}"/>
    <cellStyle name="?_x001d_??%U©÷u&amp;H©÷9_x0008_? s_x000a__x0007__x0001__x0001_" xfId="9" xr:uid="{00000000-0005-0000-0000-000008000000}"/>
    <cellStyle name="?_x001d_??%U©÷u&amp;H©÷9_x0008_?_x0009_s_x000a__x0007__x0001__x0001_" xfId="10" xr:uid="{00000000-0005-0000-0000-000009000000}"/>
    <cellStyle name="???? [0.00]_List-dwg" xfId="11" xr:uid="{00000000-0005-0000-0000-00000A000000}"/>
    <cellStyle name="????_List-dwg" xfId="12" xr:uid="{00000000-0005-0000-0000-00000B000000}"/>
    <cellStyle name="???[0]_?? DI" xfId="13" xr:uid="{00000000-0005-0000-0000-00000C000000}"/>
    <cellStyle name="???_?? DI" xfId="14" xr:uid="{00000000-0005-0000-0000-00000D000000}"/>
    <cellStyle name="??[0]_BRE" xfId="15" xr:uid="{00000000-0005-0000-0000-00000E000000}"/>
    <cellStyle name="??_ ??? ???? " xfId="16" xr:uid="{00000000-0005-0000-0000-00000F000000}"/>
    <cellStyle name="??A? [0]_ÿÿÿÿÿÿ_1_¢¬???¢â? " xfId="17" xr:uid="{00000000-0005-0000-0000-000010000000}"/>
    <cellStyle name="??A?_ÿÿÿÿÿÿ_1_¢¬???¢â? " xfId="18" xr:uid="{00000000-0005-0000-0000-000011000000}"/>
    <cellStyle name="?¡±¢¥?_?¨ù??¢´¢¥_¢¬???¢â? " xfId="19" xr:uid="{00000000-0005-0000-0000-000012000000}"/>
    <cellStyle name="?ðÇ%U?&amp;H?_x0008_?s_x000a__x0007__x0001__x0001_" xfId="20" xr:uid="{00000000-0005-0000-0000-000013000000}"/>
    <cellStyle name="_Bang Chi tieu (2)" xfId="21" xr:uid="{00000000-0005-0000-0000-000014000000}"/>
    <cellStyle name="_Book1" xfId="22" xr:uid="{00000000-0005-0000-0000-000015000000}"/>
    <cellStyle name="_Book1 2" xfId="23" xr:uid="{00000000-0005-0000-0000-000016000000}"/>
    <cellStyle name="_Giai Doan 3 Hong Ngu" xfId="24" xr:uid="{00000000-0005-0000-0000-000017000000}"/>
    <cellStyle name="_KT (2)" xfId="25" xr:uid="{00000000-0005-0000-0000-000018000000}"/>
    <cellStyle name="_KT (2)_1" xfId="26" xr:uid="{00000000-0005-0000-0000-000019000000}"/>
    <cellStyle name="_KT (2)_2" xfId="27" xr:uid="{00000000-0005-0000-0000-00001A000000}"/>
    <cellStyle name="_KT (2)_2_TG-TH" xfId="28" xr:uid="{00000000-0005-0000-0000-00001B000000}"/>
    <cellStyle name="_KT (2)_2_TG-TH_Book1" xfId="29" xr:uid="{00000000-0005-0000-0000-00001C000000}"/>
    <cellStyle name="_KT (2)_2_TG-TH_Book1 2" xfId="30" xr:uid="{00000000-0005-0000-0000-00001D000000}"/>
    <cellStyle name="_KT (2)_2_TG-TH_Giai Doan 3 Hong Ngu" xfId="31" xr:uid="{00000000-0005-0000-0000-00001E000000}"/>
    <cellStyle name="_KT (2)_3" xfId="32" xr:uid="{00000000-0005-0000-0000-00001F000000}"/>
    <cellStyle name="_KT (2)_3_TG-TH" xfId="33" xr:uid="{00000000-0005-0000-0000-000020000000}"/>
    <cellStyle name="_KT (2)_3_TG-TH_Book1" xfId="34" xr:uid="{00000000-0005-0000-0000-000021000000}"/>
    <cellStyle name="_KT (2)_3_TG-TH_Book1 2" xfId="35" xr:uid="{00000000-0005-0000-0000-000022000000}"/>
    <cellStyle name="_KT (2)_3_TG-TH_Giai Doan 3 Hong Ngu" xfId="36" xr:uid="{00000000-0005-0000-0000-000023000000}"/>
    <cellStyle name="_KT (2)_3_TG-TH_PERSONAL" xfId="37" xr:uid="{00000000-0005-0000-0000-000024000000}"/>
    <cellStyle name="_KT (2)_4" xfId="38" xr:uid="{00000000-0005-0000-0000-000025000000}"/>
    <cellStyle name="_KT (2)_4_Book1" xfId="39" xr:uid="{00000000-0005-0000-0000-000026000000}"/>
    <cellStyle name="_KT (2)_4_Book1 2" xfId="40" xr:uid="{00000000-0005-0000-0000-000027000000}"/>
    <cellStyle name="_KT (2)_4_Giai Doan 3 Hong Ngu" xfId="41" xr:uid="{00000000-0005-0000-0000-000028000000}"/>
    <cellStyle name="_KT (2)_4_TG-TH" xfId="42" xr:uid="{00000000-0005-0000-0000-000029000000}"/>
    <cellStyle name="_KT (2)_5" xfId="43" xr:uid="{00000000-0005-0000-0000-00002A000000}"/>
    <cellStyle name="_KT (2)_5_Book1" xfId="44" xr:uid="{00000000-0005-0000-0000-00002B000000}"/>
    <cellStyle name="_KT (2)_5_Book1 2" xfId="45" xr:uid="{00000000-0005-0000-0000-00002C000000}"/>
    <cellStyle name="_KT (2)_5_Giai Doan 3 Hong Ngu" xfId="46" xr:uid="{00000000-0005-0000-0000-00002D000000}"/>
    <cellStyle name="_KT (2)_Book1" xfId="47" xr:uid="{00000000-0005-0000-0000-00002E000000}"/>
    <cellStyle name="_KT (2)_Book1 2" xfId="48" xr:uid="{00000000-0005-0000-0000-00002F000000}"/>
    <cellStyle name="_KT (2)_Giai Doan 3 Hong Ngu" xfId="49" xr:uid="{00000000-0005-0000-0000-000030000000}"/>
    <cellStyle name="_KT (2)_PERSONAL" xfId="50" xr:uid="{00000000-0005-0000-0000-000031000000}"/>
    <cellStyle name="_KT (2)_TG-TH" xfId="51" xr:uid="{00000000-0005-0000-0000-000032000000}"/>
    <cellStyle name="_KT_TG" xfId="52" xr:uid="{00000000-0005-0000-0000-000033000000}"/>
    <cellStyle name="_KT_TG_1" xfId="53" xr:uid="{00000000-0005-0000-0000-000034000000}"/>
    <cellStyle name="_KT_TG_1_Book1" xfId="54" xr:uid="{00000000-0005-0000-0000-000035000000}"/>
    <cellStyle name="_KT_TG_1_Book1 2" xfId="55" xr:uid="{00000000-0005-0000-0000-000036000000}"/>
    <cellStyle name="_KT_TG_1_Giai Doan 3 Hong Ngu" xfId="56" xr:uid="{00000000-0005-0000-0000-000037000000}"/>
    <cellStyle name="_KT_TG_2" xfId="57" xr:uid="{00000000-0005-0000-0000-000038000000}"/>
    <cellStyle name="_KT_TG_2_Book1" xfId="58" xr:uid="{00000000-0005-0000-0000-000039000000}"/>
    <cellStyle name="_KT_TG_2_Book1 2" xfId="59" xr:uid="{00000000-0005-0000-0000-00003A000000}"/>
    <cellStyle name="_KT_TG_2_Giai Doan 3 Hong Ngu" xfId="60" xr:uid="{00000000-0005-0000-0000-00003B000000}"/>
    <cellStyle name="_KT_TG_3" xfId="61" xr:uid="{00000000-0005-0000-0000-00003C000000}"/>
    <cellStyle name="_KT_TG_4" xfId="62" xr:uid="{00000000-0005-0000-0000-00003D000000}"/>
    <cellStyle name="_PERSONAL" xfId="63" xr:uid="{00000000-0005-0000-0000-00003E000000}"/>
    <cellStyle name="_TG-TH" xfId="64" xr:uid="{00000000-0005-0000-0000-00003F000000}"/>
    <cellStyle name="_TG-TH_1" xfId="65" xr:uid="{00000000-0005-0000-0000-000040000000}"/>
    <cellStyle name="_TG-TH_1_Book1" xfId="66" xr:uid="{00000000-0005-0000-0000-000041000000}"/>
    <cellStyle name="_TG-TH_1_Book1 2" xfId="67" xr:uid="{00000000-0005-0000-0000-000042000000}"/>
    <cellStyle name="_TG-TH_1_Giai Doan 3 Hong Ngu" xfId="68" xr:uid="{00000000-0005-0000-0000-000043000000}"/>
    <cellStyle name="_TG-TH_2" xfId="69" xr:uid="{00000000-0005-0000-0000-000044000000}"/>
    <cellStyle name="_TG-TH_2_Book1" xfId="70" xr:uid="{00000000-0005-0000-0000-000045000000}"/>
    <cellStyle name="_TG-TH_2_Book1 2" xfId="71" xr:uid="{00000000-0005-0000-0000-000046000000}"/>
    <cellStyle name="_TG-TH_2_Giai Doan 3 Hong Ngu" xfId="72" xr:uid="{00000000-0005-0000-0000-000047000000}"/>
    <cellStyle name="_TG-TH_3" xfId="73" xr:uid="{00000000-0005-0000-0000-000048000000}"/>
    <cellStyle name="_TG-TH_4" xfId="74" xr:uid="{00000000-0005-0000-0000-000049000000}"/>
    <cellStyle name="_TMDT" xfId="75" xr:uid="{00000000-0005-0000-0000-00004A000000}"/>
    <cellStyle name="_TMDT (Cap nhat hop ngay 23-1-2014)" xfId="76" xr:uid="{00000000-0005-0000-0000-00004B000000}"/>
    <cellStyle name="~1" xfId="77" xr:uid="{00000000-0005-0000-0000-00004C000000}"/>
    <cellStyle name="•W?_Format" xfId="78" xr:uid="{00000000-0005-0000-0000-00004D000000}"/>
    <cellStyle name="•W€_Format" xfId="79" xr:uid="{00000000-0005-0000-0000-00004E000000}"/>
    <cellStyle name="•W_’·Šú‰p•¶" xfId="80" xr:uid="{00000000-0005-0000-0000-00004F000000}"/>
    <cellStyle name="W_STDFOR" xfId="81" xr:uid="{00000000-0005-0000-0000-000050000000}"/>
    <cellStyle name="0" xfId="82" xr:uid="{00000000-0005-0000-0000-000051000000}"/>
    <cellStyle name="0,0_x000d__x000a_NA_x000d__x000a_" xfId="83" xr:uid="{00000000-0005-0000-0000-000052000000}"/>
    <cellStyle name="00" xfId="84" xr:uid="{00000000-0005-0000-0000-000053000000}"/>
    <cellStyle name="1" xfId="85" xr:uid="{00000000-0005-0000-0000-000054000000}"/>
    <cellStyle name="1_Cau thuy dien Ban La (Cu Anh)" xfId="86" xr:uid="{00000000-0005-0000-0000-000055000000}"/>
    <cellStyle name="1_Cau thuy dien Ban La (Cu Anh) 2" xfId="87" xr:uid="{00000000-0005-0000-0000-000056000000}"/>
    <cellStyle name="1_Cau thuy dien Ban La (Cu Anh) 2_TMDT" xfId="88" xr:uid="{00000000-0005-0000-0000-000057000000}"/>
    <cellStyle name="1_Cau thuy dien Ban La (Cu Anh) 2_TMDT - Dieu chinh (Vinalines - Dinh Vu)" xfId="89" xr:uid="{00000000-0005-0000-0000-000058000000}"/>
    <cellStyle name="1_Cau thuy dien Ban La (Cu Anh) 2_TMĐT (23-10)" xfId="90" xr:uid="{00000000-0005-0000-0000-000059000000}"/>
    <cellStyle name="1_Cau thuy dien Ban La (Cu Anh) 2_TMĐT dieu chinh B1 (Vinalines - Dinh Vu)" xfId="91" xr:uid="{00000000-0005-0000-0000-00005A000000}"/>
    <cellStyle name="1_Cau thuy dien Ban La (Cu Anh)_Du toan chi phi tu van - TKKT, TKBVTC, thau manth- month" xfId="92" xr:uid="{00000000-0005-0000-0000-00005B000000}"/>
    <cellStyle name="1_Cau thuy dien Ban La (Cu Anh)_Du toan chi phi tu van - TKKT, TKBVTC, thau manth- month_TMDT" xfId="93" xr:uid="{00000000-0005-0000-0000-00005C000000}"/>
    <cellStyle name="1_Cau thuy dien Ban La (Cu Anh)_Du toan chi phi tu van - TKKT, TKBVTC, thau manth- month_TMDT - Dieu chinh (Vinalines - Dinh Vu)" xfId="94" xr:uid="{00000000-0005-0000-0000-00005D000000}"/>
    <cellStyle name="1_Cau thuy dien Ban La (Cu Anh)_Du toan chi phi tu van - TKKT, TKBVTC, thau manth- month_TMĐT (23-10)" xfId="95" xr:uid="{00000000-0005-0000-0000-00005E000000}"/>
    <cellStyle name="1_Cau thuy dien Ban La (Cu Anh)_Du toan chi phi tu van - TKKT, TKBVTC, thau manth- month_TMĐT dieu chinh B1 (Vinalines - Dinh Vu)" xfId="96" xr:uid="{00000000-0005-0000-0000-00005F000000}"/>
    <cellStyle name="1_Cau thuy dien Ban La (Cu Anh)_TMDT" xfId="97" xr:uid="{00000000-0005-0000-0000-000060000000}"/>
    <cellStyle name="1_Cau thuy dien Ban La (Cu Anh)_TMDT - Dieu chinh (Vinh Tan)_BS ly do dieu chinh" xfId="98" xr:uid="{00000000-0005-0000-0000-000061000000}"/>
    <cellStyle name="1_Du toan - Nam can" xfId="99" xr:uid="{00000000-0005-0000-0000-000062000000}"/>
    <cellStyle name="1_Du toan 558 (Km17+508.12 - Km 22)" xfId="100" xr:uid="{00000000-0005-0000-0000-000063000000}"/>
    <cellStyle name="1_Du toan 558 (Km17+508.12 - Km 22) 2" xfId="101" xr:uid="{00000000-0005-0000-0000-000064000000}"/>
    <cellStyle name="1_Du toan 558 (Km17+508.12 - Km 22) 2_TMDT" xfId="102" xr:uid="{00000000-0005-0000-0000-000065000000}"/>
    <cellStyle name="1_Du toan 558 (Km17+508.12 - Km 22) 2_TMDT - Dieu chinh (Vinalines - Dinh Vu)" xfId="103" xr:uid="{00000000-0005-0000-0000-000066000000}"/>
    <cellStyle name="1_Du toan 558 (Km17+508.12 - Km 22) 2_TMĐT (23-10)" xfId="104" xr:uid="{00000000-0005-0000-0000-000067000000}"/>
    <cellStyle name="1_Du toan 558 (Km17+508.12 - Km 22) 2_TMĐT dieu chinh B1 (Vinalines - Dinh Vu)" xfId="105" xr:uid="{00000000-0005-0000-0000-000068000000}"/>
    <cellStyle name="1_Du toan 558 (Km17+508.12 - Km 22)_Du toan chi phi tu van - TKKT, TKBVTC, thau manth- month" xfId="106" xr:uid="{00000000-0005-0000-0000-000069000000}"/>
    <cellStyle name="1_Du toan 558 (Km17+508.12 - Km 22)_Du toan chi phi tu van - TKKT, TKBVTC, thau manth- month_TMDT" xfId="107" xr:uid="{00000000-0005-0000-0000-00006A000000}"/>
    <cellStyle name="1_Du toan 558 (Km17+508.12 - Km 22)_Du toan chi phi tu van - TKKT, TKBVTC, thau manth- month_TMDT - Dieu chinh (Vinalines - Dinh Vu)" xfId="108" xr:uid="{00000000-0005-0000-0000-00006B000000}"/>
    <cellStyle name="1_Du toan 558 (Km17+508.12 - Km 22)_Du toan chi phi tu van - TKKT, TKBVTC, thau manth- month_TMĐT (23-10)" xfId="109" xr:uid="{00000000-0005-0000-0000-00006C000000}"/>
    <cellStyle name="1_Du toan 558 (Km17+508.12 - Km 22)_Du toan chi phi tu van - TKKT, TKBVTC, thau manth- month_TMĐT dieu chinh B1 (Vinalines - Dinh Vu)" xfId="110" xr:uid="{00000000-0005-0000-0000-00006D000000}"/>
    <cellStyle name="1_Du toan 558 (Km17+508.12 - Km 22)_TMDT" xfId="111" xr:uid="{00000000-0005-0000-0000-00006E000000}"/>
    <cellStyle name="1_Du toan 558 (Km17+508.12 - Km 22)_TMDT - Dieu chinh (Vinh Tan)_BS ly do dieu chinh" xfId="112" xr:uid="{00000000-0005-0000-0000-00006F000000}"/>
    <cellStyle name="1_Du toan chi phi" xfId="113" xr:uid="{00000000-0005-0000-0000-000070000000}"/>
    <cellStyle name="1_Du toan chi phi tu van" xfId="114" xr:uid="{00000000-0005-0000-0000-000071000000}"/>
    <cellStyle name="1_Du toan chi phi tu van - TKKT, TKBVTC, thau manth- month" xfId="115" xr:uid="{00000000-0005-0000-0000-000072000000}"/>
    <cellStyle name="1_Tong hop du toan" xfId="116" xr:uid="{00000000-0005-0000-0000-000073000000}"/>
    <cellStyle name="1_ÿÿÿÿÿ" xfId="117" xr:uid="{00000000-0005-0000-0000-000074000000}"/>
    <cellStyle name="18" xfId="118" xr:uid="{00000000-0005-0000-0000-000075000000}"/>
    <cellStyle name="¹éºÐÀ²_±âÅ¸" xfId="119" xr:uid="{00000000-0005-0000-0000-000076000000}"/>
    <cellStyle name="2" xfId="120" xr:uid="{00000000-0005-0000-0000-000077000000}"/>
    <cellStyle name="2_Cau thuy dien Ban La (Cu Anh)" xfId="121" xr:uid="{00000000-0005-0000-0000-000078000000}"/>
    <cellStyle name="2_Cau thuy dien Ban La (Cu Anh) 2" xfId="122" xr:uid="{00000000-0005-0000-0000-000079000000}"/>
    <cellStyle name="2_Cau thuy dien Ban La (Cu Anh) 2_TMDT" xfId="123" xr:uid="{00000000-0005-0000-0000-00007A000000}"/>
    <cellStyle name="2_Cau thuy dien Ban La (Cu Anh) 2_TMDT - Dieu chinh (Vinalines - Dinh Vu)" xfId="124" xr:uid="{00000000-0005-0000-0000-00007B000000}"/>
    <cellStyle name="2_Cau thuy dien Ban La (Cu Anh) 2_TMĐT (23-10)" xfId="125" xr:uid="{00000000-0005-0000-0000-00007C000000}"/>
    <cellStyle name="2_Cau thuy dien Ban La (Cu Anh) 2_TMĐT dieu chinh B1 (Vinalines - Dinh Vu)" xfId="126" xr:uid="{00000000-0005-0000-0000-00007D000000}"/>
    <cellStyle name="2_Cau thuy dien Ban La (Cu Anh)_Du toan chi phi tu van - TKKT, TKBVTC, thau manth- month" xfId="127" xr:uid="{00000000-0005-0000-0000-00007E000000}"/>
    <cellStyle name="2_Cau thuy dien Ban La (Cu Anh)_Du toan chi phi tu van - TKKT, TKBVTC, thau manth- month_TMDT" xfId="128" xr:uid="{00000000-0005-0000-0000-00007F000000}"/>
    <cellStyle name="2_Cau thuy dien Ban La (Cu Anh)_Du toan chi phi tu van - TKKT, TKBVTC, thau manth- month_TMDT - Dieu chinh (Vinalines - Dinh Vu)" xfId="129" xr:uid="{00000000-0005-0000-0000-000080000000}"/>
    <cellStyle name="2_Cau thuy dien Ban La (Cu Anh)_Du toan chi phi tu van - TKKT, TKBVTC, thau manth- month_TMĐT (23-10)" xfId="130" xr:uid="{00000000-0005-0000-0000-000081000000}"/>
    <cellStyle name="2_Cau thuy dien Ban La (Cu Anh)_Du toan chi phi tu van - TKKT, TKBVTC, thau manth- month_TMĐT dieu chinh B1 (Vinalines - Dinh Vu)" xfId="131" xr:uid="{00000000-0005-0000-0000-000082000000}"/>
    <cellStyle name="2_Cau thuy dien Ban La (Cu Anh)_TMDT" xfId="132" xr:uid="{00000000-0005-0000-0000-000083000000}"/>
    <cellStyle name="2_Cau thuy dien Ban La (Cu Anh)_TMDT - Dieu chinh (Vinh Tan)_BS ly do dieu chinh" xfId="133" xr:uid="{00000000-0005-0000-0000-000084000000}"/>
    <cellStyle name="2_Du toan 558 (Km17+508.12 - Km 22)" xfId="134" xr:uid="{00000000-0005-0000-0000-000085000000}"/>
    <cellStyle name="2_Du toan 558 (Km17+508.12 - Km 22) 2" xfId="135" xr:uid="{00000000-0005-0000-0000-000086000000}"/>
    <cellStyle name="2_Du toan 558 (Km17+508.12 - Km 22) 2_TMDT" xfId="136" xr:uid="{00000000-0005-0000-0000-000087000000}"/>
    <cellStyle name="2_Du toan 558 (Km17+508.12 - Km 22) 2_TMDT - Dieu chinh (Vinalines - Dinh Vu)" xfId="137" xr:uid="{00000000-0005-0000-0000-000088000000}"/>
    <cellStyle name="2_Du toan 558 (Km17+508.12 - Km 22) 2_TMĐT (23-10)" xfId="138" xr:uid="{00000000-0005-0000-0000-000089000000}"/>
    <cellStyle name="2_Du toan 558 (Km17+508.12 - Km 22) 2_TMĐT dieu chinh B1 (Vinalines - Dinh Vu)" xfId="139" xr:uid="{00000000-0005-0000-0000-00008A000000}"/>
    <cellStyle name="2_Du toan 558 (Km17+508.12 - Km 22)_Du toan chi phi tu van - TKKT, TKBVTC, thau manth- month" xfId="140" xr:uid="{00000000-0005-0000-0000-00008B000000}"/>
    <cellStyle name="2_Du toan 558 (Km17+508.12 - Km 22)_Du toan chi phi tu van - TKKT, TKBVTC, thau manth- month_TMDT" xfId="141" xr:uid="{00000000-0005-0000-0000-00008C000000}"/>
    <cellStyle name="2_Du toan 558 (Km17+508.12 - Km 22)_Du toan chi phi tu van - TKKT, TKBVTC, thau manth- month_TMDT - Dieu chinh (Vinalines - Dinh Vu)" xfId="142" xr:uid="{00000000-0005-0000-0000-00008D000000}"/>
    <cellStyle name="2_Du toan 558 (Km17+508.12 - Km 22)_Du toan chi phi tu van - TKKT, TKBVTC, thau manth- month_TMĐT (23-10)" xfId="143" xr:uid="{00000000-0005-0000-0000-00008E000000}"/>
    <cellStyle name="2_Du toan 558 (Km17+508.12 - Km 22)_Du toan chi phi tu van - TKKT, TKBVTC, thau manth- month_TMĐT dieu chinh B1 (Vinalines - Dinh Vu)" xfId="144" xr:uid="{00000000-0005-0000-0000-00008F000000}"/>
    <cellStyle name="2_Du toan 558 (Km17+508.12 - Km 22)_TMDT" xfId="145" xr:uid="{00000000-0005-0000-0000-000090000000}"/>
    <cellStyle name="2_Du toan 558 (Km17+508.12 - Km 22)_TMDT - Dieu chinh (Vinh Tan)_BS ly do dieu chinh" xfId="146" xr:uid="{00000000-0005-0000-0000-000091000000}"/>
    <cellStyle name="2_ÿÿÿÿÿ" xfId="147" xr:uid="{00000000-0005-0000-0000-000092000000}"/>
    <cellStyle name="20% - Accent1" xfId="148" builtinId="30" customBuiltin="1"/>
    <cellStyle name="20% - Accent2" xfId="149" builtinId="34" customBuiltin="1"/>
    <cellStyle name="20% - Accent3" xfId="150" builtinId="38" customBuiltin="1"/>
    <cellStyle name="20% - Accent4" xfId="151" builtinId="42" customBuiltin="1"/>
    <cellStyle name="20% - Accent5" xfId="152" builtinId="46" customBuiltin="1"/>
    <cellStyle name="20% - Accent6" xfId="153" builtinId="50" customBuiltin="1"/>
    <cellStyle name="20% - 강조색1" xfId="154" xr:uid="{00000000-0005-0000-0000-000099000000}"/>
    <cellStyle name="20% - 강조색2" xfId="155" xr:uid="{00000000-0005-0000-0000-00009A000000}"/>
    <cellStyle name="20% - 강조색3" xfId="156" xr:uid="{00000000-0005-0000-0000-00009B000000}"/>
    <cellStyle name="20% - 강조색4" xfId="157" xr:uid="{00000000-0005-0000-0000-00009C000000}"/>
    <cellStyle name="20% - 강조색5" xfId="158" xr:uid="{00000000-0005-0000-0000-00009D000000}"/>
    <cellStyle name="20% - 강조색6" xfId="159" xr:uid="{00000000-0005-0000-0000-00009E000000}"/>
    <cellStyle name="3" xfId="160" xr:uid="{00000000-0005-0000-0000-00009F000000}"/>
    <cellStyle name="3_Cau thuy dien Ban La (Cu Anh)" xfId="161" xr:uid="{00000000-0005-0000-0000-0000A0000000}"/>
    <cellStyle name="3_Cau thuy dien Ban La (Cu Anh) 2" xfId="162" xr:uid="{00000000-0005-0000-0000-0000A1000000}"/>
    <cellStyle name="3_Cau thuy dien Ban La (Cu Anh) 2_TMDT" xfId="163" xr:uid="{00000000-0005-0000-0000-0000A2000000}"/>
    <cellStyle name="3_Cau thuy dien Ban La (Cu Anh) 2_TMDT - Dieu chinh (Vinalines - Dinh Vu)" xfId="164" xr:uid="{00000000-0005-0000-0000-0000A3000000}"/>
    <cellStyle name="3_Cau thuy dien Ban La (Cu Anh) 2_TMĐT (23-10)" xfId="165" xr:uid="{00000000-0005-0000-0000-0000A4000000}"/>
    <cellStyle name="3_Cau thuy dien Ban La (Cu Anh) 2_TMĐT dieu chinh B1 (Vinalines - Dinh Vu)" xfId="166" xr:uid="{00000000-0005-0000-0000-0000A5000000}"/>
    <cellStyle name="3_Cau thuy dien Ban La (Cu Anh)_Du toan chi phi tu van - TKKT, TKBVTC, thau manth- month" xfId="167" xr:uid="{00000000-0005-0000-0000-0000A6000000}"/>
    <cellStyle name="3_Cau thuy dien Ban La (Cu Anh)_Du toan chi phi tu van - TKKT, TKBVTC, thau manth- month_TMDT" xfId="168" xr:uid="{00000000-0005-0000-0000-0000A7000000}"/>
    <cellStyle name="3_Cau thuy dien Ban La (Cu Anh)_Du toan chi phi tu van - TKKT, TKBVTC, thau manth- month_TMDT - Dieu chinh (Vinalines - Dinh Vu)" xfId="169" xr:uid="{00000000-0005-0000-0000-0000A8000000}"/>
    <cellStyle name="3_Cau thuy dien Ban La (Cu Anh)_Du toan chi phi tu van - TKKT, TKBVTC, thau manth- month_TMĐT (23-10)" xfId="170" xr:uid="{00000000-0005-0000-0000-0000A9000000}"/>
    <cellStyle name="3_Cau thuy dien Ban La (Cu Anh)_Du toan chi phi tu van - TKKT, TKBVTC, thau manth- month_TMĐT dieu chinh B1 (Vinalines - Dinh Vu)" xfId="171" xr:uid="{00000000-0005-0000-0000-0000AA000000}"/>
    <cellStyle name="3_Cau thuy dien Ban La (Cu Anh)_TMDT" xfId="172" xr:uid="{00000000-0005-0000-0000-0000AB000000}"/>
    <cellStyle name="3_Cau thuy dien Ban La (Cu Anh)_TMDT - Dieu chinh (Vinh Tan)_BS ly do dieu chinh" xfId="173" xr:uid="{00000000-0005-0000-0000-0000AC000000}"/>
    <cellStyle name="3_Du toan 558 (Km17+508.12 - Km 22)" xfId="174" xr:uid="{00000000-0005-0000-0000-0000AD000000}"/>
    <cellStyle name="3_Du toan 558 (Km17+508.12 - Km 22) 2" xfId="175" xr:uid="{00000000-0005-0000-0000-0000AE000000}"/>
    <cellStyle name="3_Du toan 558 (Km17+508.12 - Km 22) 2_TMDT" xfId="176" xr:uid="{00000000-0005-0000-0000-0000AF000000}"/>
    <cellStyle name="3_Du toan 558 (Km17+508.12 - Km 22) 2_TMDT - Dieu chinh (Vinalines - Dinh Vu)" xfId="177" xr:uid="{00000000-0005-0000-0000-0000B0000000}"/>
    <cellStyle name="3_Du toan 558 (Km17+508.12 - Km 22) 2_TMĐT (23-10)" xfId="178" xr:uid="{00000000-0005-0000-0000-0000B1000000}"/>
    <cellStyle name="3_Du toan 558 (Km17+508.12 - Km 22) 2_TMĐT dieu chinh B1 (Vinalines - Dinh Vu)" xfId="179" xr:uid="{00000000-0005-0000-0000-0000B2000000}"/>
    <cellStyle name="3_Du toan 558 (Km17+508.12 - Km 22)_Du toan chi phi tu van - TKKT, TKBVTC, thau manth- month" xfId="180" xr:uid="{00000000-0005-0000-0000-0000B3000000}"/>
    <cellStyle name="3_Du toan 558 (Km17+508.12 - Km 22)_Du toan chi phi tu van - TKKT, TKBVTC, thau manth- month_TMDT" xfId="181" xr:uid="{00000000-0005-0000-0000-0000B4000000}"/>
    <cellStyle name="3_Du toan 558 (Km17+508.12 - Km 22)_Du toan chi phi tu van - TKKT, TKBVTC, thau manth- month_TMDT - Dieu chinh (Vinalines - Dinh Vu)" xfId="182" xr:uid="{00000000-0005-0000-0000-0000B5000000}"/>
    <cellStyle name="3_Du toan 558 (Km17+508.12 - Km 22)_Du toan chi phi tu van - TKKT, TKBVTC, thau manth- month_TMĐT (23-10)" xfId="183" xr:uid="{00000000-0005-0000-0000-0000B6000000}"/>
    <cellStyle name="3_Du toan 558 (Km17+508.12 - Km 22)_Du toan chi phi tu van - TKKT, TKBVTC, thau manth- month_TMĐT dieu chinh B1 (Vinalines - Dinh Vu)" xfId="184" xr:uid="{00000000-0005-0000-0000-0000B7000000}"/>
    <cellStyle name="3_Du toan 558 (Km17+508.12 - Km 22)_TMDT" xfId="185" xr:uid="{00000000-0005-0000-0000-0000B8000000}"/>
    <cellStyle name="3_Du toan 558 (Km17+508.12 - Km 22)_TMDT - Dieu chinh (Vinh Tan)_BS ly do dieu chinh" xfId="186" xr:uid="{00000000-0005-0000-0000-0000B9000000}"/>
    <cellStyle name="3_ÿÿÿÿÿ" xfId="187" xr:uid="{00000000-0005-0000-0000-0000BA000000}"/>
    <cellStyle name="4" xfId="188" xr:uid="{00000000-0005-0000-0000-0000BB000000}"/>
    <cellStyle name="4_Cau thuy dien Ban La (Cu Anh)" xfId="189" xr:uid="{00000000-0005-0000-0000-0000BC000000}"/>
    <cellStyle name="4_Cau thuy dien Ban La (Cu Anh) 2" xfId="190" xr:uid="{00000000-0005-0000-0000-0000BD000000}"/>
    <cellStyle name="4_Cau thuy dien Ban La (Cu Anh) 2_TMDT" xfId="191" xr:uid="{00000000-0005-0000-0000-0000BE000000}"/>
    <cellStyle name="4_Cau thuy dien Ban La (Cu Anh) 2_TMDT - Dieu chinh (Vinalines - Dinh Vu)" xfId="192" xr:uid="{00000000-0005-0000-0000-0000BF000000}"/>
    <cellStyle name="4_Cau thuy dien Ban La (Cu Anh) 2_TMĐT (23-10)" xfId="193" xr:uid="{00000000-0005-0000-0000-0000C0000000}"/>
    <cellStyle name="4_Cau thuy dien Ban La (Cu Anh) 2_TMĐT dieu chinh B1 (Vinalines - Dinh Vu)" xfId="194" xr:uid="{00000000-0005-0000-0000-0000C1000000}"/>
    <cellStyle name="4_Cau thuy dien Ban La (Cu Anh)_Du toan chi phi tu van - TKKT, TKBVTC, thau manth- month" xfId="195" xr:uid="{00000000-0005-0000-0000-0000C2000000}"/>
    <cellStyle name="4_Cau thuy dien Ban La (Cu Anh)_Du toan chi phi tu van - TKKT, TKBVTC, thau manth- month_TMDT" xfId="196" xr:uid="{00000000-0005-0000-0000-0000C3000000}"/>
    <cellStyle name="4_Cau thuy dien Ban La (Cu Anh)_Du toan chi phi tu van - TKKT, TKBVTC, thau manth- month_TMDT - Dieu chinh (Vinalines - Dinh Vu)" xfId="197" xr:uid="{00000000-0005-0000-0000-0000C4000000}"/>
    <cellStyle name="4_Cau thuy dien Ban La (Cu Anh)_Du toan chi phi tu van - TKKT, TKBVTC, thau manth- month_TMĐT (23-10)" xfId="198" xr:uid="{00000000-0005-0000-0000-0000C5000000}"/>
    <cellStyle name="4_Cau thuy dien Ban La (Cu Anh)_Du toan chi phi tu van - TKKT, TKBVTC, thau manth- month_TMĐT dieu chinh B1 (Vinalines - Dinh Vu)" xfId="199" xr:uid="{00000000-0005-0000-0000-0000C6000000}"/>
    <cellStyle name="4_Cau thuy dien Ban La (Cu Anh)_TMDT" xfId="200" xr:uid="{00000000-0005-0000-0000-0000C7000000}"/>
    <cellStyle name="4_Cau thuy dien Ban La (Cu Anh)_TMDT - Dieu chinh (Vinh Tan)_BS ly do dieu chinh" xfId="201" xr:uid="{00000000-0005-0000-0000-0000C8000000}"/>
    <cellStyle name="4_Du toan 558 (Km17+508.12 - Km 22)" xfId="202" xr:uid="{00000000-0005-0000-0000-0000C9000000}"/>
    <cellStyle name="4_Du toan 558 (Km17+508.12 - Km 22) 2" xfId="203" xr:uid="{00000000-0005-0000-0000-0000CA000000}"/>
    <cellStyle name="4_Du toan 558 (Km17+508.12 - Km 22) 2_TMDT" xfId="204" xr:uid="{00000000-0005-0000-0000-0000CB000000}"/>
    <cellStyle name="4_Du toan 558 (Km17+508.12 - Km 22) 2_TMDT - Dieu chinh (Vinalines - Dinh Vu)" xfId="205" xr:uid="{00000000-0005-0000-0000-0000CC000000}"/>
    <cellStyle name="4_Du toan 558 (Km17+508.12 - Km 22) 2_TMĐT (23-10)" xfId="206" xr:uid="{00000000-0005-0000-0000-0000CD000000}"/>
    <cellStyle name="4_Du toan 558 (Km17+508.12 - Km 22) 2_TMĐT dieu chinh B1 (Vinalines - Dinh Vu)" xfId="207" xr:uid="{00000000-0005-0000-0000-0000CE000000}"/>
    <cellStyle name="4_Du toan 558 (Km17+508.12 - Km 22)_Du toan chi phi tu van - TKKT, TKBVTC, thau manth- month" xfId="208" xr:uid="{00000000-0005-0000-0000-0000CF000000}"/>
    <cellStyle name="4_Du toan 558 (Km17+508.12 - Km 22)_Du toan chi phi tu van - TKKT, TKBVTC, thau manth- month_TMDT" xfId="209" xr:uid="{00000000-0005-0000-0000-0000D0000000}"/>
    <cellStyle name="4_Du toan 558 (Km17+508.12 - Km 22)_Du toan chi phi tu van - TKKT, TKBVTC, thau manth- month_TMDT - Dieu chinh (Vinalines - Dinh Vu)" xfId="210" xr:uid="{00000000-0005-0000-0000-0000D1000000}"/>
    <cellStyle name="4_Du toan 558 (Km17+508.12 - Km 22)_Du toan chi phi tu van - TKKT, TKBVTC, thau manth- month_TMĐT (23-10)" xfId="211" xr:uid="{00000000-0005-0000-0000-0000D2000000}"/>
    <cellStyle name="4_Du toan 558 (Km17+508.12 - Km 22)_Du toan chi phi tu van - TKKT, TKBVTC, thau manth- month_TMĐT dieu chinh B1 (Vinalines - Dinh Vu)" xfId="212" xr:uid="{00000000-0005-0000-0000-0000D3000000}"/>
    <cellStyle name="4_Du toan 558 (Km17+508.12 - Km 22)_TMDT" xfId="213" xr:uid="{00000000-0005-0000-0000-0000D4000000}"/>
    <cellStyle name="4_Du toan 558 (Km17+508.12 - Km 22)_TMDT - Dieu chinh (Vinh Tan)_BS ly do dieu chinh" xfId="214" xr:uid="{00000000-0005-0000-0000-0000D5000000}"/>
    <cellStyle name="4_ÿÿÿÿÿ" xfId="215" xr:uid="{00000000-0005-0000-0000-0000D6000000}"/>
    <cellStyle name="40% - Accent1" xfId="216" builtinId="31" customBuiltin="1"/>
    <cellStyle name="40% - Accent2" xfId="217" builtinId="35" customBuiltin="1"/>
    <cellStyle name="40% - Accent3" xfId="218" builtinId="39" customBuiltin="1"/>
    <cellStyle name="40% - Accent4" xfId="219" builtinId="43" customBuiltin="1"/>
    <cellStyle name="40% - Accent5" xfId="220" builtinId="47" customBuiltin="1"/>
    <cellStyle name="40% - Accent6" xfId="221" builtinId="51" customBuiltin="1"/>
    <cellStyle name="40% - 강조색1" xfId="222" xr:uid="{00000000-0005-0000-0000-0000DD000000}"/>
    <cellStyle name="40% - 강조색2" xfId="223" xr:uid="{00000000-0005-0000-0000-0000DE000000}"/>
    <cellStyle name="40% - 강조색3" xfId="224" xr:uid="{00000000-0005-0000-0000-0000DF000000}"/>
    <cellStyle name="40% - 강조색4" xfId="225" xr:uid="{00000000-0005-0000-0000-0000E0000000}"/>
    <cellStyle name="40% - 강조색5" xfId="226" xr:uid="{00000000-0005-0000-0000-0000E1000000}"/>
    <cellStyle name="40% - 강조색6" xfId="227" xr:uid="{00000000-0005-0000-0000-0000E2000000}"/>
    <cellStyle name="6" xfId="228" xr:uid="{00000000-0005-0000-0000-0000E3000000}"/>
    <cellStyle name="6 2" xfId="229" xr:uid="{00000000-0005-0000-0000-0000E4000000}"/>
    <cellStyle name="6_Bảng tính lãi vay - Gửi chị Ý" xfId="230" xr:uid="{00000000-0005-0000-0000-0000E5000000}"/>
    <cellStyle name="6_Du toan chi phi" xfId="231" xr:uid="{00000000-0005-0000-0000-0000E6000000}"/>
    <cellStyle name="6_Du toan chi phi tu van" xfId="232" xr:uid="{00000000-0005-0000-0000-0000E7000000}"/>
    <cellStyle name="6_Du toan chi phi tu van - TKKT, TKBVTC, thau manth- month" xfId="233" xr:uid="{00000000-0005-0000-0000-0000E8000000}"/>
    <cellStyle name="6_Du toan chi phi tu van_2.Du toan chi phi tu van - Chi thiet ke ki thuat 13.02.2014 (Rev 1)" xfId="234" xr:uid="{00000000-0005-0000-0000-0000E9000000}"/>
    <cellStyle name="6_TMDT" xfId="235" xr:uid="{00000000-0005-0000-0000-0000EA000000}"/>
    <cellStyle name="6_TMDT - Dieu chinh (Vinalines - Dinh Vu)" xfId="236" xr:uid="{00000000-0005-0000-0000-0000EB000000}"/>
    <cellStyle name="6_TMDT - Dieu chinh (Vinh Tan)_BS ly do dieu chinh" xfId="237" xr:uid="{00000000-0005-0000-0000-0000EC000000}"/>
    <cellStyle name="6_TMĐT (23-10)" xfId="238" xr:uid="{00000000-0005-0000-0000-0000ED000000}"/>
    <cellStyle name="6_TMĐT dieu chinh B1 (Vinalines - Dinh Vu)" xfId="239" xr:uid="{00000000-0005-0000-0000-0000EE000000}"/>
    <cellStyle name="6_Tong hop du toan" xfId="240" xr:uid="{00000000-0005-0000-0000-0000EF000000}"/>
    <cellStyle name="60% - Accent1" xfId="241" builtinId="32" customBuiltin="1"/>
    <cellStyle name="60% - Accent2" xfId="242" builtinId="36" customBuiltin="1"/>
    <cellStyle name="60% - Accent3" xfId="243" builtinId="40" customBuiltin="1"/>
    <cellStyle name="60% - Accent4" xfId="244" builtinId="44" customBuiltin="1"/>
    <cellStyle name="60% - Accent5" xfId="245" builtinId="48" customBuiltin="1"/>
    <cellStyle name="60% - Accent6" xfId="246" builtinId="52" customBuiltin="1"/>
    <cellStyle name="60% - 강조색1" xfId="247" xr:uid="{00000000-0005-0000-0000-0000F6000000}"/>
    <cellStyle name="60% - 강조색2" xfId="248" xr:uid="{00000000-0005-0000-0000-0000F7000000}"/>
    <cellStyle name="60% - 강조색3" xfId="249" xr:uid="{00000000-0005-0000-0000-0000F8000000}"/>
    <cellStyle name="60% - 강조색4" xfId="250" xr:uid="{00000000-0005-0000-0000-0000F9000000}"/>
    <cellStyle name="60% - 강조색5" xfId="251" xr:uid="{00000000-0005-0000-0000-0000FA000000}"/>
    <cellStyle name="60% - 강조색6" xfId="252" xr:uid="{00000000-0005-0000-0000-0000FB000000}"/>
    <cellStyle name="Accent1" xfId="253" builtinId="29" customBuiltin="1"/>
    <cellStyle name="Accent2" xfId="254" builtinId="33" customBuiltin="1"/>
    <cellStyle name="Accent3" xfId="255" builtinId="37" customBuiltin="1"/>
    <cellStyle name="Accent4" xfId="256" builtinId="41" customBuiltin="1"/>
    <cellStyle name="Accent5" xfId="257" builtinId="45" customBuiltin="1"/>
    <cellStyle name="Accent6" xfId="258" builtinId="49" customBuiltin="1"/>
    <cellStyle name="ÅëÈ­ [0]_¿ì¹°Åë" xfId="259" xr:uid="{00000000-0005-0000-0000-000002010000}"/>
    <cellStyle name="AeE­ [0]_INQUIRY ¿?¾÷AßAø " xfId="260" xr:uid="{00000000-0005-0000-0000-000003010000}"/>
    <cellStyle name="ÅëÈ­ [0]_L601CPT" xfId="261" xr:uid="{00000000-0005-0000-0000-000004010000}"/>
    <cellStyle name="ÅëÈ­_¿ì¹°Åë" xfId="262" xr:uid="{00000000-0005-0000-0000-000005010000}"/>
    <cellStyle name="AeE­_INQUIRY ¿?¾÷AßAø " xfId="263" xr:uid="{00000000-0005-0000-0000-000006010000}"/>
    <cellStyle name="ÅëÈ­_L601CPT" xfId="264" xr:uid="{00000000-0005-0000-0000-000007010000}"/>
    <cellStyle name="args.style" xfId="265" xr:uid="{00000000-0005-0000-0000-000008010000}"/>
    <cellStyle name="args.style 2" xfId="266" xr:uid="{00000000-0005-0000-0000-000009010000}"/>
    <cellStyle name="args.style_Bảng tính lãi vay - Gửi chị Ý" xfId="267" xr:uid="{00000000-0005-0000-0000-00000A010000}"/>
    <cellStyle name="ÄÞ¸¶ [0]_¿ì¹°Åë" xfId="268" xr:uid="{00000000-0005-0000-0000-00000B010000}"/>
    <cellStyle name="AÞ¸¶ [0]_INQUIRY ¿?¾÷AßAø " xfId="269" xr:uid="{00000000-0005-0000-0000-00000C010000}"/>
    <cellStyle name="ÄÞ¸¶ [0]_L601CPT" xfId="270" xr:uid="{00000000-0005-0000-0000-00000D010000}"/>
    <cellStyle name="ÄÞ¸¶_¿ì¹°Åë" xfId="271" xr:uid="{00000000-0005-0000-0000-00000E010000}"/>
    <cellStyle name="AÞ¸¶_INQUIRY ¿?¾÷AßAø " xfId="272" xr:uid="{00000000-0005-0000-0000-00000F010000}"/>
    <cellStyle name="ÄÞ¸¶_L601CPT" xfId="273" xr:uid="{00000000-0005-0000-0000-000010010000}"/>
    <cellStyle name="AutoFormat Options" xfId="274" xr:uid="{00000000-0005-0000-0000-000011010000}"/>
    <cellStyle name="Bad" xfId="275" builtinId="27" customBuiltin="1"/>
    <cellStyle name="BILL제목" xfId="276" xr:uid="{00000000-0005-0000-0000-000013010000}"/>
    <cellStyle name="Body" xfId="277" xr:uid="{00000000-0005-0000-0000-000014010000}"/>
    <cellStyle name="C?AØ_¿?¾÷CoE² " xfId="278" xr:uid="{00000000-0005-0000-0000-000015010000}"/>
    <cellStyle name="Ç¥ÁØ_#2(M17)_1" xfId="279" xr:uid="{00000000-0005-0000-0000-000016010000}"/>
    <cellStyle name="C￥AØ_¿μ¾÷CoE² " xfId="280" xr:uid="{00000000-0005-0000-0000-000017010000}"/>
    <cellStyle name="Ç¥ÁØ_±¸¹Ì´ëÃ¥" xfId="281" xr:uid="{00000000-0005-0000-0000-000018010000}"/>
    <cellStyle name="C￥AØ_Sheet1_¿μ¾÷CoE² " xfId="282" xr:uid="{00000000-0005-0000-0000-000019010000}"/>
    <cellStyle name="Calc Currency (0)" xfId="283" xr:uid="{00000000-0005-0000-0000-00001A010000}"/>
    <cellStyle name="Calc Currency (0) 2" xfId="284" xr:uid="{00000000-0005-0000-0000-00001B010000}"/>
    <cellStyle name="Calc Currency (0)_Bảng tính lãi vay - Gửi chị Ý" xfId="285" xr:uid="{00000000-0005-0000-0000-00001C010000}"/>
    <cellStyle name="Calc Currency (2)" xfId="286" xr:uid="{00000000-0005-0000-0000-00001D010000}"/>
    <cellStyle name="Calc Percent (0)" xfId="287" xr:uid="{00000000-0005-0000-0000-00001E010000}"/>
    <cellStyle name="Calc Percent (1)" xfId="288" xr:uid="{00000000-0005-0000-0000-00001F010000}"/>
    <cellStyle name="Calc Percent (2)" xfId="289" xr:uid="{00000000-0005-0000-0000-000020010000}"/>
    <cellStyle name="Calc Percent (2) 2" xfId="290" xr:uid="{00000000-0005-0000-0000-000021010000}"/>
    <cellStyle name="Calc Percent (2)_Bảng tính lãi vay - Gửi chị Ý" xfId="291" xr:uid="{00000000-0005-0000-0000-000022010000}"/>
    <cellStyle name="Calc Units (0)" xfId="292" xr:uid="{00000000-0005-0000-0000-000023010000}"/>
    <cellStyle name="Calc Units (1)" xfId="293" xr:uid="{00000000-0005-0000-0000-000024010000}"/>
    <cellStyle name="Calc Units (2)" xfId="294" xr:uid="{00000000-0005-0000-0000-000025010000}"/>
    <cellStyle name="Calculation" xfId="295" builtinId="22" customBuiltin="1"/>
    <cellStyle name="category" xfId="296" xr:uid="{00000000-0005-0000-0000-000027010000}"/>
    <cellStyle name="Cerrency_Sheet2_XANGDAU" xfId="297" xr:uid="{00000000-0005-0000-0000-000028010000}"/>
    <cellStyle name="Comma" xfId="300" builtinId="3"/>
    <cellStyle name="Comma  - Style1" xfId="301" xr:uid="{00000000-0005-0000-0000-00002A010000}"/>
    <cellStyle name="Comma  - Style2" xfId="302" xr:uid="{00000000-0005-0000-0000-00002B010000}"/>
    <cellStyle name="Comma  - Style3" xfId="303" xr:uid="{00000000-0005-0000-0000-00002C010000}"/>
    <cellStyle name="Comma  - Style4" xfId="304" xr:uid="{00000000-0005-0000-0000-00002D010000}"/>
    <cellStyle name="Comma  - Style5" xfId="305" xr:uid="{00000000-0005-0000-0000-00002E010000}"/>
    <cellStyle name="Comma  - Style6" xfId="306" xr:uid="{00000000-0005-0000-0000-00002F010000}"/>
    <cellStyle name="Comma  - Style7" xfId="307" xr:uid="{00000000-0005-0000-0000-000030010000}"/>
    <cellStyle name="Comma  - Style8" xfId="308" xr:uid="{00000000-0005-0000-0000-000031010000}"/>
    <cellStyle name="Comma [00]" xfId="309" xr:uid="{00000000-0005-0000-0000-000032010000}"/>
    <cellStyle name="Comma 10" xfId="310" xr:uid="{00000000-0005-0000-0000-000033010000}"/>
    <cellStyle name="Comma 11" xfId="311" xr:uid="{00000000-0005-0000-0000-000034010000}"/>
    <cellStyle name="Comma 2" xfId="312" xr:uid="{00000000-0005-0000-0000-000035010000}"/>
    <cellStyle name="Comma 2 2" xfId="313" xr:uid="{00000000-0005-0000-0000-000036010000}"/>
    <cellStyle name="Comma 2 3" xfId="314" xr:uid="{00000000-0005-0000-0000-000037010000}"/>
    <cellStyle name="Comma 2 4" xfId="315" xr:uid="{00000000-0005-0000-0000-000038010000}"/>
    <cellStyle name="Comma 3" xfId="316" xr:uid="{00000000-0005-0000-0000-000039010000}"/>
    <cellStyle name="Comma 3 2" xfId="317" xr:uid="{00000000-0005-0000-0000-00003A010000}"/>
    <cellStyle name="Comma 3_Bảng tính lãi vay - Gửi chị Ý" xfId="318" xr:uid="{00000000-0005-0000-0000-00003B010000}"/>
    <cellStyle name="Comma 4" xfId="319" xr:uid="{00000000-0005-0000-0000-00003C010000}"/>
    <cellStyle name="Comma 5" xfId="320" xr:uid="{00000000-0005-0000-0000-00003D010000}"/>
    <cellStyle name="Comma 52" xfId="962" xr:uid="{00000000-0005-0000-0000-00003E010000}"/>
    <cellStyle name="Comma 6" xfId="321" xr:uid="{00000000-0005-0000-0000-00003F010000}"/>
    <cellStyle name="Comma 7" xfId="322" xr:uid="{00000000-0005-0000-0000-000040010000}"/>
    <cellStyle name="Comma 8" xfId="323" xr:uid="{00000000-0005-0000-0000-000041010000}"/>
    <cellStyle name="Comma 8 2" xfId="324" xr:uid="{00000000-0005-0000-0000-000042010000}"/>
    <cellStyle name="Comma 8 3" xfId="325" xr:uid="{00000000-0005-0000-0000-000043010000}"/>
    <cellStyle name="Comma 8 4" xfId="326" xr:uid="{00000000-0005-0000-0000-000044010000}"/>
    <cellStyle name="Comma 8 5" xfId="327" xr:uid="{00000000-0005-0000-0000-000045010000}"/>
    <cellStyle name="Comma 9 2" xfId="328" xr:uid="{00000000-0005-0000-0000-000046010000}"/>
    <cellStyle name="Comma 9 2 2" xfId="969" xr:uid="{00000000-0005-0000-0000-000047010000}"/>
    <cellStyle name="comma zerodec" xfId="329" xr:uid="{00000000-0005-0000-0000-000048010000}"/>
    <cellStyle name="Comma_So bo TMDT" xfId="330" xr:uid="{00000000-0005-0000-0000-000049010000}"/>
    <cellStyle name="Comma0" xfId="331" xr:uid="{00000000-0005-0000-0000-00004A010000}"/>
    <cellStyle name="Copied" xfId="332" xr:uid="{00000000-0005-0000-0000-00004B010000}"/>
    <cellStyle name="Copied 2" xfId="333" xr:uid="{00000000-0005-0000-0000-00004C010000}"/>
    <cellStyle name="Copied_TMDT" xfId="334" xr:uid="{00000000-0005-0000-0000-00004D010000}"/>
    <cellStyle name="Co聭ma_Sheet1" xfId="335" xr:uid="{00000000-0005-0000-0000-00004E010000}"/>
    <cellStyle name="Curråncy [0]_FCST_RESULTS" xfId="336" xr:uid="{00000000-0005-0000-0000-00004F010000}"/>
    <cellStyle name="Currency [0]ßmud plant bolted_RESULTS" xfId="337" xr:uid="{00000000-0005-0000-0000-000050010000}"/>
    <cellStyle name="Currency [00]" xfId="338" xr:uid="{00000000-0005-0000-0000-000051010000}"/>
    <cellStyle name="Currency![0]_FCSt (2)" xfId="339" xr:uid="{00000000-0005-0000-0000-000052010000}"/>
    <cellStyle name="Currency0" xfId="340" xr:uid="{00000000-0005-0000-0000-000053010000}"/>
    <cellStyle name="Currency0 2" xfId="341" xr:uid="{00000000-0005-0000-0000-000054010000}"/>
    <cellStyle name="Currency0 2 2" xfId="342" xr:uid="{00000000-0005-0000-0000-000055010000}"/>
    <cellStyle name="Currency0 2 3" xfId="343" xr:uid="{00000000-0005-0000-0000-000056010000}"/>
    <cellStyle name="Currency0 2 4" xfId="344" xr:uid="{00000000-0005-0000-0000-000057010000}"/>
    <cellStyle name="Currency0 2 5" xfId="345" xr:uid="{00000000-0005-0000-0000-000058010000}"/>
    <cellStyle name="Currency0 3" xfId="346" xr:uid="{00000000-0005-0000-0000-000059010000}"/>
    <cellStyle name="Currency0 3 2" xfId="347" xr:uid="{00000000-0005-0000-0000-00005A010000}"/>
    <cellStyle name="Currency0 3 3" xfId="348" xr:uid="{00000000-0005-0000-0000-00005B010000}"/>
    <cellStyle name="Currency0 3 4" xfId="349" xr:uid="{00000000-0005-0000-0000-00005C010000}"/>
    <cellStyle name="Currency0 3 5" xfId="350" xr:uid="{00000000-0005-0000-0000-00005D010000}"/>
    <cellStyle name="Currency0_Bảng tính lãi vay - Gửi chị Ý" xfId="351" xr:uid="{00000000-0005-0000-0000-00005E010000}"/>
    <cellStyle name="Currency1" xfId="352" xr:uid="{00000000-0005-0000-0000-00005F010000}"/>
    <cellStyle name="Check Cell" xfId="298" builtinId="23" customBuiltin="1"/>
    <cellStyle name="Chi phÝ kh¸c_Book1" xfId="299" xr:uid="{00000000-0005-0000-0000-000061010000}"/>
    <cellStyle name="Date" xfId="353" xr:uid="{00000000-0005-0000-0000-000062010000}"/>
    <cellStyle name="Date Short" xfId="354" xr:uid="{00000000-0005-0000-0000-000063010000}"/>
    <cellStyle name="ddmmyy" xfId="355" xr:uid="{00000000-0005-0000-0000-000064010000}"/>
    <cellStyle name="Dezimal [0]_NEGS" xfId="356" xr:uid="{00000000-0005-0000-0000-000065010000}"/>
    <cellStyle name="Dezimal_NEGS" xfId="357" xr:uid="{00000000-0005-0000-0000-000066010000}"/>
    <cellStyle name="Dg" xfId="358" xr:uid="{00000000-0005-0000-0000-000067010000}"/>
    <cellStyle name="Dg 2" xfId="359" xr:uid="{00000000-0005-0000-0000-000068010000}"/>
    <cellStyle name="Dg_TMDT" xfId="360" xr:uid="{00000000-0005-0000-0000-000069010000}"/>
    <cellStyle name="Dollar (zero dec)" xfId="361" xr:uid="{00000000-0005-0000-0000-00006A010000}"/>
    <cellStyle name="Dziesi?tny [0]_Invoices2001Slovakia" xfId="362" xr:uid="{00000000-0005-0000-0000-00006B010000}"/>
    <cellStyle name="Dziesi?tny_Invoices2001Slovakia" xfId="363" xr:uid="{00000000-0005-0000-0000-00006C010000}"/>
    <cellStyle name="Dziesietny [0]_Invoices2001Slovakia" xfId="364" xr:uid="{00000000-0005-0000-0000-00006D010000}"/>
    <cellStyle name="Dziesiętny [0]_Invoices2001Slovakia" xfId="365" xr:uid="{00000000-0005-0000-0000-00006E010000}"/>
    <cellStyle name="Dziesietny [0]_Invoices2001Slovakia_Book1" xfId="366" xr:uid="{00000000-0005-0000-0000-00006F010000}"/>
    <cellStyle name="Dziesiętny [0]_Invoices2001Slovakia_Book1" xfId="367" xr:uid="{00000000-0005-0000-0000-000070010000}"/>
    <cellStyle name="Dziesietny [0]_Invoices2001Slovakia_Book1_Tong hop Cac tuyen(9-1-06)" xfId="368" xr:uid="{00000000-0005-0000-0000-000071010000}"/>
    <cellStyle name="Dziesiętny [0]_Invoices2001Slovakia_Book1_Tong hop Cac tuyen(9-1-06)" xfId="369" xr:uid="{00000000-0005-0000-0000-000072010000}"/>
    <cellStyle name="Dziesietny [0]_Invoices2001Slovakia_KL K.C mat duong" xfId="370" xr:uid="{00000000-0005-0000-0000-000073010000}"/>
    <cellStyle name="Dziesiętny [0]_Invoices2001Slovakia_Nhalamviec VTC(25-1-05)" xfId="371" xr:uid="{00000000-0005-0000-0000-000074010000}"/>
    <cellStyle name="Dziesietny [0]_Invoices2001Slovakia_TDT KHANH HOA" xfId="372" xr:uid="{00000000-0005-0000-0000-000075010000}"/>
    <cellStyle name="Dziesiętny [0]_Invoices2001Slovakia_TDT KHANH HOA" xfId="373" xr:uid="{00000000-0005-0000-0000-000076010000}"/>
    <cellStyle name="Dziesietny [0]_Invoices2001Slovakia_TDT KHANH HOA_Tong hop Cac tuyen(9-1-06)" xfId="374" xr:uid="{00000000-0005-0000-0000-000077010000}"/>
    <cellStyle name="Dziesiętny [0]_Invoices2001Slovakia_TDT KHANH HOA_Tong hop Cac tuyen(9-1-06)" xfId="375" xr:uid="{00000000-0005-0000-0000-000078010000}"/>
    <cellStyle name="Dziesietny [0]_Invoices2001Slovakia_TDT quangngai" xfId="376" xr:uid="{00000000-0005-0000-0000-000079010000}"/>
    <cellStyle name="Dziesiętny [0]_Invoices2001Slovakia_TDT quangngai" xfId="377" xr:uid="{00000000-0005-0000-0000-00007A010000}"/>
    <cellStyle name="Dziesietny [0]_Invoices2001Slovakia_Tong hop Cac tuyen(9-1-06)" xfId="378" xr:uid="{00000000-0005-0000-0000-00007B010000}"/>
    <cellStyle name="Dziesietny_Invoices2001Slovakia" xfId="379" xr:uid="{00000000-0005-0000-0000-00007C010000}"/>
    <cellStyle name="Dziesiętny_Invoices2001Slovakia" xfId="380" xr:uid="{00000000-0005-0000-0000-00007D010000}"/>
    <cellStyle name="Dziesietny_Invoices2001Slovakia_Book1" xfId="381" xr:uid="{00000000-0005-0000-0000-00007E010000}"/>
    <cellStyle name="Dziesiętny_Invoices2001Slovakia_Book1" xfId="382" xr:uid="{00000000-0005-0000-0000-00007F010000}"/>
    <cellStyle name="Dziesietny_Invoices2001Slovakia_Book1_Tong hop Cac tuyen(9-1-06)" xfId="383" xr:uid="{00000000-0005-0000-0000-000080010000}"/>
    <cellStyle name="Dziesiętny_Invoices2001Slovakia_Book1_Tong hop Cac tuyen(9-1-06)" xfId="384" xr:uid="{00000000-0005-0000-0000-000081010000}"/>
    <cellStyle name="Dziesietny_Invoices2001Slovakia_KL K.C mat duong" xfId="385" xr:uid="{00000000-0005-0000-0000-000082010000}"/>
    <cellStyle name="Dziesiętny_Invoices2001Slovakia_Nhalamviec VTC(25-1-05)" xfId="386" xr:uid="{00000000-0005-0000-0000-000083010000}"/>
    <cellStyle name="Dziesietny_Invoices2001Slovakia_TDT KHANH HOA" xfId="387" xr:uid="{00000000-0005-0000-0000-000084010000}"/>
    <cellStyle name="Dziesiętny_Invoices2001Slovakia_TDT KHANH HOA" xfId="388" xr:uid="{00000000-0005-0000-0000-000085010000}"/>
    <cellStyle name="Dziesietny_Invoices2001Slovakia_TDT KHANH HOA_Tong hop Cac tuyen(9-1-06)" xfId="389" xr:uid="{00000000-0005-0000-0000-000086010000}"/>
    <cellStyle name="Dziesiętny_Invoices2001Slovakia_TDT KHANH HOA_Tong hop Cac tuyen(9-1-06)" xfId="390" xr:uid="{00000000-0005-0000-0000-000087010000}"/>
    <cellStyle name="Dziesietny_Invoices2001Slovakia_TDT quangngai" xfId="391" xr:uid="{00000000-0005-0000-0000-000088010000}"/>
    <cellStyle name="Dziesiętny_Invoices2001Slovakia_TDT quangngai" xfId="392" xr:uid="{00000000-0005-0000-0000-000089010000}"/>
    <cellStyle name="Dziesietny_Invoices2001Slovakia_Tong hop Cac tuyen(9-1-06)" xfId="393" xr:uid="{00000000-0005-0000-0000-00008A010000}"/>
    <cellStyle name="e" xfId="394" xr:uid="{00000000-0005-0000-0000-00008B010000}"/>
    <cellStyle name="Enter Currency (0)" xfId="395" xr:uid="{00000000-0005-0000-0000-00008C010000}"/>
    <cellStyle name="Enter Currency (2)" xfId="396" xr:uid="{00000000-0005-0000-0000-00008D010000}"/>
    <cellStyle name="Enter Units (0)" xfId="397" xr:uid="{00000000-0005-0000-0000-00008E010000}"/>
    <cellStyle name="Enter Units (1)" xfId="398" xr:uid="{00000000-0005-0000-0000-00008F010000}"/>
    <cellStyle name="Enter Units (2)" xfId="399" xr:uid="{00000000-0005-0000-0000-000090010000}"/>
    <cellStyle name="Entered" xfId="400" xr:uid="{00000000-0005-0000-0000-000091010000}"/>
    <cellStyle name="Entered 2" xfId="401" xr:uid="{00000000-0005-0000-0000-000092010000}"/>
    <cellStyle name="Entered_TMDT" xfId="402" xr:uid="{00000000-0005-0000-0000-000093010000}"/>
    <cellStyle name="Explanatory Text" xfId="403" builtinId="53" customBuiltin="1"/>
    <cellStyle name="f" xfId="404" xr:uid="{00000000-0005-0000-0000-000095010000}"/>
    <cellStyle name="Fixed" xfId="405" xr:uid="{00000000-0005-0000-0000-000096010000}"/>
    <cellStyle name="Font Britannic16_VLNC1" xfId="406" xr:uid="{00000000-0005-0000-0000-000097010000}"/>
    <cellStyle name="Good" xfId="407" builtinId="26" customBuiltin="1"/>
    <cellStyle name="Grey" xfId="408" xr:uid="{00000000-0005-0000-0000-000099010000}"/>
    <cellStyle name="Head 1" xfId="409" xr:uid="{00000000-0005-0000-0000-00009A010000}"/>
    <cellStyle name="Head 1 2" xfId="410" xr:uid="{00000000-0005-0000-0000-00009B010000}"/>
    <cellStyle name="HEADER" xfId="411" xr:uid="{00000000-0005-0000-0000-00009C010000}"/>
    <cellStyle name="Header1" xfId="412" xr:uid="{00000000-0005-0000-0000-00009D010000}"/>
    <cellStyle name="Header2" xfId="413" xr:uid="{00000000-0005-0000-0000-00009E010000}"/>
    <cellStyle name="Heading 1" xfId="414" builtinId="16" customBuiltin="1"/>
    <cellStyle name="Heading 1 2 2" xfId="415" xr:uid="{00000000-0005-0000-0000-0000A0010000}"/>
    <cellStyle name="Heading 1 2 3" xfId="416" xr:uid="{00000000-0005-0000-0000-0000A1010000}"/>
    <cellStyle name="Heading 1 2 4" xfId="417" xr:uid="{00000000-0005-0000-0000-0000A2010000}"/>
    <cellStyle name="Heading 1 2 5" xfId="418" xr:uid="{00000000-0005-0000-0000-0000A3010000}"/>
    <cellStyle name="Heading 1 3 2" xfId="419" xr:uid="{00000000-0005-0000-0000-0000A4010000}"/>
    <cellStyle name="Heading 1 3 3" xfId="420" xr:uid="{00000000-0005-0000-0000-0000A5010000}"/>
    <cellStyle name="Heading 1 3 4" xfId="421" xr:uid="{00000000-0005-0000-0000-0000A6010000}"/>
    <cellStyle name="Heading 1 3 5" xfId="422" xr:uid="{00000000-0005-0000-0000-0000A7010000}"/>
    <cellStyle name="Heading 2" xfId="423" builtinId="17" customBuiltin="1"/>
    <cellStyle name="Heading 2 2 2" xfId="424" xr:uid="{00000000-0005-0000-0000-0000A9010000}"/>
    <cellStyle name="Heading 2 2 3" xfId="425" xr:uid="{00000000-0005-0000-0000-0000AA010000}"/>
    <cellStyle name="Heading 2 2 4" xfId="426" xr:uid="{00000000-0005-0000-0000-0000AB010000}"/>
    <cellStyle name="Heading 2 2 5" xfId="427" xr:uid="{00000000-0005-0000-0000-0000AC010000}"/>
    <cellStyle name="Heading 2 3 2" xfId="428" xr:uid="{00000000-0005-0000-0000-0000AD010000}"/>
    <cellStyle name="Heading 2 3 3" xfId="429" xr:uid="{00000000-0005-0000-0000-0000AE010000}"/>
    <cellStyle name="Heading 2 3 4" xfId="430" xr:uid="{00000000-0005-0000-0000-0000AF010000}"/>
    <cellStyle name="Heading 2 3 5" xfId="431" xr:uid="{00000000-0005-0000-0000-0000B0010000}"/>
    <cellStyle name="Heading 3" xfId="432" builtinId="18" customBuiltin="1"/>
    <cellStyle name="Heading 4" xfId="433" builtinId="19" customBuiltin="1"/>
    <cellStyle name="Heading1" xfId="434" xr:uid="{00000000-0005-0000-0000-0000B3010000}"/>
    <cellStyle name="Heading2" xfId="435" xr:uid="{00000000-0005-0000-0000-0000B4010000}"/>
    <cellStyle name="HEADINGS" xfId="436" xr:uid="{00000000-0005-0000-0000-0000B5010000}"/>
    <cellStyle name="HEADINGS 2" xfId="437" xr:uid="{00000000-0005-0000-0000-0000B6010000}"/>
    <cellStyle name="HEADINGS_Bảng tính lãi vay - Gửi chị Ý" xfId="438" xr:uid="{00000000-0005-0000-0000-0000B7010000}"/>
    <cellStyle name="HEADINGSTOP" xfId="439" xr:uid="{00000000-0005-0000-0000-0000B8010000}"/>
    <cellStyle name="HEADINGSTOP 2" xfId="440" xr:uid="{00000000-0005-0000-0000-0000B9010000}"/>
    <cellStyle name="HEADINGSTOP_TMDT" xfId="441" xr:uid="{00000000-0005-0000-0000-0000BA010000}"/>
    <cellStyle name="headoption" xfId="442" xr:uid="{00000000-0005-0000-0000-0000BB010000}"/>
    <cellStyle name="Hoa-Scholl" xfId="443" xr:uid="{00000000-0005-0000-0000-0000BC010000}"/>
    <cellStyle name="i·0" xfId="444" xr:uid="{00000000-0005-0000-0000-0000BD010000}"/>
    <cellStyle name="Input" xfId="445" builtinId="20" customBuiltin="1"/>
    <cellStyle name="Input [yellow]" xfId="446" xr:uid="{00000000-0005-0000-0000-0000BF010000}"/>
    <cellStyle name="khanh" xfId="447" xr:uid="{00000000-0005-0000-0000-0000C0010000}"/>
    <cellStyle name="khung" xfId="448" xr:uid="{00000000-0005-0000-0000-0000C1010000}"/>
    <cellStyle name="khung 2" xfId="449" xr:uid="{00000000-0005-0000-0000-0000C2010000}"/>
    <cellStyle name="khung_Bảng tính lãi vay - Gửi chị Ý" xfId="450" xr:uid="{00000000-0005-0000-0000-0000C3010000}"/>
    <cellStyle name="Link Currency (0)" xfId="451" xr:uid="{00000000-0005-0000-0000-0000C4010000}"/>
    <cellStyle name="Link Currency (2)" xfId="452" xr:uid="{00000000-0005-0000-0000-0000C5010000}"/>
    <cellStyle name="Link Units (0)" xfId="453" xr:uid="{00000000-0005-0000-0000-0000C6010000}"/>
    <cellStyle name="Link Units (1)" xfId="454" xr:uid="{00000000-0005-0000-0000-0000C7010000}"/>
    <cellStyle name="Link Units (2)" xfId="455" xr:uid="{00000000-0005-0000-0000-0000C8010000}"/>
    <cellStyle name="Linked Cell" xfId="456" builtinId="24" customBuiltin="1"/>
    <cellStyle name="MI07" xfId="457" xr:uid="{00000000-0005-0000-0000-0000CA010000}"/>
    <cellStyle name="Migliaia (0)_CALPREZZ" xfId="458" xr:uid="{00000000-0005-0000-0000-0000CB010000}"/>
    <cellStyle name="Migliaia_ PESO ELETTR." xfId="459" xr:uid="{00000000-0005-0000-0000-0000CC010000}"/>
    <cellStyle name="Millares [0]_Well Timing" xfId="460" xr:uid="{00000000-0005-0000-0000-0000CD010000}"/>
    <cellStyle name="Millares_Well Timing" xfId="461" xr:uid="{00000000-0005-0000-0000-0000CE010000}"/>
    <cellStyle name="Milliers [0]_      " xfId="462" xr:uid="{00000000-0005-0000-0000-0000CF010000}"/>
    <cellStyle name="Milliers_      " xfId="463" xr:uid="{00000000-0005-0000-0000-0000D0010000}"/>
    <cellStyle name="Model" xfId="464" xr:uid="{00000000-0005-0000-0000-0000D1010000}"/>
    <cellStyle name="moi" xfId="465" xr:uid="{00000000-0005-0000-0000-0000D2010000}"/>
    <cellStyle name="Moneda [0]_Well Timing" xfId="466" xr:uid="{00000000-0005-0000-0000-0000D3010000}"/>
    <cellStyle name="Moneda_Well Timing" xfId="467" xr:uid="{00000000-0005-0000-0000-0000D4010000}"/>
    <cellStyle name="Monétaire [0]_      " xfId="468" xr:uid="{00000000-0005-0000-0000-0000D5010000}"/>
    <cellStyle name="Monétaire_      " xfId="469" xr:uid="{00000000-0005-0000-0000-0000D6010000}"/>
    <cellStyle name="n" xfId="470" xr:uid="{00000000-0005-0000-0000-0000D7010000}"/>
    <cellStyle name="Neutral" xfId="471" builtinId="28" customBuiltin="1"/>
    <cellStyle name="New" xfId="472" xr:uid="{00000000-0005-0000-0000-0000D9010000}"/>
    <cellStyle name="New Times Roman" xfId="473" xr:uid="{00000000-0005-0000-0000-0000DA010000}"/>
    <cellStyle name="New_2.Du toan chi phi tu van - Chi thiet ke ki thuat 13.02.2014 (Rev 1)" xfId="474" xr:uid="{00000000-0005-0000-0000-0000DB010000}"/>
    <cellStyle name="no dec" xfId="475" xr:uid="{00000000-0005-0000-0000-0000DC010000}"/>
    <cellStyle name="Normal" xfId="0" builtinId="0"/>
    <cellStyle name="Normal - Style1" xfId="476" xr:uid="{00000000-0005-0000-0000-0000DE010000}"/>
    <cellStyle name="Normal - Style1 2" xfId="477" xr:uid="{00000000-0005-0000-0000-0000DF010000}"/>
    <cellStyle name="Normal - Style1_Bảng tính lãi vay - Gửi chị Ý" xfId="478" xr:uid="{00000000-0005-0000-0000-0000E0010000}"/>
    <cellStyle name="Normal 10" xfId="479" xr:uid="{00000000-0005-0000-0000-0000E1010000}"/>
    <cellStyle name="Normal 10 2" xfId="963" xr:uid="{00000000-0005-0000-0000-0000E2010000}"/>
    <cellStyle name="Normal 2" xfId="480" xr:uid="{00000000-0005-0000-0000-0000E3010000}"/>
    <cellStyle name="Normal 2 2" xfId="481" xr:uid="{00000000-0005-0000-0000-0000E4010000}"/>
    <cellStyle name="Normal 2 3" xfId="482" xr:uid="{00000000-0005-0000-0000-0000E5010000}"/>
    <cellStyle name="Normal 2_Bảng tính lãi vay - Gửi chị Ý" xfId="483" xr:uid="{00000000-0005-0000-0000-0000E6010000}"/>
    <cellStyle name="Normal 24 2" xfId="976" xr:uid="{00000000-0005-0000-0000-0000E7010000}"/>
    <cellStyle name="Normal 26 2" xfId="975" xr:uid="{00000000-0005-0000-0000-0000E8010000}"/>
    <cellStyle name="Normal 3" xfId="484" xr:uid="{00000000-0005-0000-0000-0000E9010000}"/>
    <cellStyle name="Normal 3 2" xfId="485" xr:uid="{00000000-0005-0000-0000-0000EA010000}"/>
    <cellStyle name="Normal 3 3" xfId="486" xr:uid="{00000000-0005-0000-0000-0000EB010000}"/>
    <cellStyle name="Normal 3 4" xfId="487" xr:uid="{00000000-0005-0000-0000-0000EC010000}"/>
    <cellStyle name="Normal 3 5" xfId="488" xr:uid="{00000000-0005-0000-0000-0000ED010000}"/>
    <cellStyle name="Normal 3 6" xfId="489" xr:uid="{00000000-0005-0000-0000-0000EE010000}"/>
    <cellStyle name="Normal 3_Bảng tính lãi vay - Gửi chị Ý" xfId="490" xr:uid="{00000000-0005-0000-0000-0000EF010000}"/>
    <cellStyle name="Normal 4" xfId="491" xr:uid="{00000000-0005-0000-0000-0000F0010000}"/>
    <cellStyle name="Normal 4 2" xfId="492" xr:uid="{00000000-0005-0000-0000-0000F1010000}"/>
    <cellStyle name="Normal 4_Bảng tính lãi vay - Gửi chị Ý" xfId="493" xr:uid="{00000000-0005-0000-0000-0000F2010000}"/>
    <cellStyle name="Normal 40 2" xfId="966" xr:uid="{00000000-0005-0000-0000-0000F3010000}"/>
    <cellStyle name="Normal 41" xfId="965" xr:uid="{00000000-0005-0000-0000-0000F4010000}"/>
    <cellStyle name="Normal 5" xfId="494" xr:uid="{00000000-0005-0000-0000-0000F5010000}"/>
    <cellStyle name="Normal 6" xfId="495" xr:uid="{00000000-0005-0000-0000-0000F6010000}"/>
    <cellStyle name="Normal 7" xfId="496" xr:uid="{00000000-0005-0000-0000-0000F7010000}"/>
    <cellStyle name="Normal 8" xfId="497" xr:uid="{00000000-0005-0000-0000-0000F8010000}"/>
    <cellStyle name="Normal 9" xfId="967" xr:uid="{00000000-0005-0000-0000-0000F9010000}"/>
    <cellStyle name="Normal VN" xfId="498" xr:uid="{00000000-0005-0000-0000-0000FA010000}"/>
    <cellStyle name="Normal_Bảng tính lãi vay - Gửi chị Ý" xfId="499" xr:uid="{00000000-0005-0000-0000-0000FB010000}"/>
    <cellStyle name="Normal_DU PHONG PHI" xfId="971" xr:uid="{00000000-0005-0000-0000-0000FC010000}"/>
    <cellStyle name="Normal_DUTOAN1" xfId="973" xr:uid="{00000000-0005-0000-0000-0000FD010000}"/>
    <cellStyle name="Normal_Giaxaydung.vn-Du-phong-phi-theo-yeu-to-truot-gia" xfId="972" xr:uid="{00000000-0005-0000-0000-0000FE010000}"/>
    <cellStyle name="Normal_TMDT+HQDT (Bai khong)" xfId="500" xr:uid="{00000000-0005-0000-0000-0000FF010000}"/>
    <cellStyle name="Normal_TMDT-Cai Lan" xfId="501" xr:uid="{00000000-0005-0000-0000-000000020000}"/>
    <cellStyle name="Normal_TMDT-NV2" xfId="502" xr:uid="{00000000-0005-0000-0000-000001020000}"/>
    <cellStyle name="Normal_TMDT-vinaline" xfId="964" xr:uid="{00000000-0005-0000-0000-000002020000}"/>
    <cellStyle name="Normal_TMDT-vinaline_Bảng tính lãi vay - Gửi chị Ý" xfId="503" xr:uid="{00000000-0005-0000-0000-000003020000}"/>
    <cellStyle name="Normal_TMDT-vinaline_Bảng tính lãi vay - Gửi chị Ý 2 2" xfId="968" xr:uid="{00000000-0005-0000-0000-000004020000}"/>
    <cellStyle name="Normal1" xfId="504" xr:uid="{00000000-0005-0000-0000-000005020000}"/>
    <cellStyle name="Normale_ PESO ELETTR." xfId="505" xr:uid="{00000000-0005-0000-0000-000006020000}"/>
    <cellStyle name="Normalny_Cennik obowiazuje od 06-08-2001 r (1)" xfId="506" xr:uid="{00000000-0005-0000-0000-000007020000}"/>
    <cellStyle name="Note" xfId="507" builtinId="10" customBuiltin="1"/>
    <cellStyle name="oft Excel]_x000d__x000a_Comment=open=/f ‚ðw’è‚·‚é‚ÆAƒ†[ƒU[’è‹`ŠÖ”‚ðŠÖ”“\‚è•t‚¯‚Ìˆê——‚É“o˜^‚·‚é‚±‚Æ‚ª‚Å‚«‚Ü‚·B_x000d__x000a_Maximized" xfId="508" xr:uid="{00000000-0005-0000-0000-000009020000}"/>
    <cellStyle name="oft Excel]_x000d__x000a_Comment=open=/f ‚ðŽw’è‚·‚é‚ÆAƒ†[ƒU[’è‹`ŠÖ”‚ðŠÖ”“\‚è•t‚¯‚Ìˆê——‚É“o˜^‚·‚é‚±‚Æ‚ª‚Å‚«‚Ü‚·B_x000d__x000a_Maximized" xfId="509" xr:uid="{00000000-0005-0000-0000-00000A020000}"/>
    <cellStyle name="oft Excel]_x000d__x000a_Comment=The open=/f lines load custom functions into the Paste Function list._x000d__x000a_Maximized=2_x000d__x000a_Basics=1_x000d__x000a_A" xfId="510" xr:uid="{00000000-0005-0000-0000-00000B020000}"/>
    <cellStyle name="oft Excel]_x000d__x000a_Comment=The open=/f lines load custom functions into the Paste Function list._x000d__x000a_Maximized=2_x000d__x000a_Basics=1_x000d__x000a_A 2" xfId="511" xr:uid="{00000000-0005-0000-0000-00000C020000}"/>
    <cellStyle name="oft Excel]_x000d__x000a_Comment=The open=/f lines load custom functions into the Paste Function list._x000d__x000a_Maximized=2_x000d__x000a_Basics=1_x000d__x000a_A_Bảng tính lãi vay - Gửi chị Ý" xfId="512" xr:uid="{00000000-0005-0000-0000-00000D020000}"/>
    <cellStyle name="oft Excel]_x000d__x000a_Comment=The open=/f lines load custom functions into the Paste Function list._x000d__x000a_Maximized=3_x000d__x000a_Basics=1_x000d__x000a_A" xfId="513" xr:uid="{00000000-0005-0000-0000-00000E020000}"/>
    <cellStyle name="oft Excel]_x000d__x000a_Comment=The open=/f lines load custom functions into the Paste Function list._x000d__x000a_Maximized=3_x000d__x000a_Basics=1_x000d__x000a_A 2" xfId="514" xr:uid="{00000000-0005-0000-0000-00000F020000}"/>
    <cellStyle name="oft Excel]_x000d__x000a_Comment=The open=/f lines load custom functions into the Paste Function list._x000d__x000a_Maximized=3_x000d__x000a_Basics=1_x000d__x000a_A_TMDT" xfId="515" xr:uid="{00000000-0005-0000-0000-000010020000}"/>
    <cellStyle name="omma [0]_Mktg Prog" xfId="516" xr:uid="{00000000-0005-0000-0000-000011020000}"/>
    <cellStyle name="ormal_Sheet1_1" xfId="517" xr:uid="{00000000-0005-0000-0000-000012020000}"/>
    <cellStyle name="Output" xfId="518" builtinId="21" customBuiltin="1"/>
    <cellStyle name="per.style" xfId="519" xr:uid="{00000000-0005-0000-0000-000014020000}"/>
    <cellStyle name="per.style 2" xfId="520" xr:uid="{00000000-0005-0000-0000-000015020000}"/>
    <cellStyle name="per.style_Bảng tính lãi vay - Gửi chị Ý" xfId="521" xr:uid="{00000000-0005-0000-0000-000016020000}"/>
    <cellStyle name="Percent" xfId="522" builtinId="5"/>
    <cellStyle name="Percent [0]" xfId="523" xr:uid="{00000000-0005-0000-0000-000018020000}"/>
    <cellStyle name="Percent [0] 2" xfId="524" xr:uid="{00000000-0005-0000-0000-000019020000}"/>
    <cellStyle name="Percent [00]" xfId="525" xr:uid="{00000000-0005-0000-0000-00001A020000}"/>
    <cellStyle name="Percent [00] 2" xfId="526" xr:uid="{00000000-0005-0000-0000-00001B020000}"/>
    <cellStyle name="Percent [2]" xfId="527" xr:uid="{00000000-0005-0000-0000-00001C020000}"/>
    <cellStyle name="Percent [2] 2" xfId="528" xr:uid="{00000000-0005-0000-0000-00001D020000}"/>
    <cellStyle name="Percent 2" xfId="529" xr:uid="{00000000-0005-0000-0000-00001E020000}"/>
    <cellStyle name="Percent 22 2" xfId="974" xr:uid="{00000000-0005-0000-0000-00001F020000}"/>
    <cellStyle name="Percent 3" xfId="530" xr:uid="{00000000-0005-0000-0000-000020020000}"/>
    <cellStyle name="Percent 3 2" xfId="531" xr:uid="{00000000-0005-0000-0000-000021020000}"/>
    <cellStyle name="Percent 3 3" xfId="970" xr:uid="{00000000-0005-0000-0000-000022020000}"/>
    <cellStyle name="Percent 4" xfId="532" xr:uid="{00000000-0005-0000-0000-000023020000}"/>
    <cellStyle name="PERCENTAGE" xfId="533" xr:uid="{00000000-0005-0000-0000-000024020000}"/>
    <cellStyle name="PERCENTAGE 2" xfId="534" xr:uid="{00000000-0005-0000-0000-000025020000}"/>
    <cellStyle name="PERCENTAGE_TMDT" xfId="535" xr:uid="{00000000-0005-0000-0000-000026020000}"/>
    <cellStyle name="PrePop Currency (0)" xfId="536" xr:uid="{00000000-0005-0000-0000-000027020000}"/>
    <cellStyle name="PrePop Currency (2)" xfId="537" xr:uid="{00000000-0005-0000-0000-000028020000}"/>
    <cellStyle name="PrePop Units (0)" xfId="538" xr:uid="{00000000-0005-0000-0000-000029020000}"/>
    <cellStyle name="PrePop Units (1)" xfId="539" xr:uid="{00000000-0005-0000-0000-00002A020000}"/>
    <cellStyle name="PrePop Units (2)" xfId="540" xr:uid="{00000000-0005-0000-0000-00002B020000}"/>
    <cellStyle name="pricing" xfId="541" xr:uid="{00000000-0005-0000-0000-00002C020000}"/>
    <cellStyle name="PSChar" xfId="542" xr:uid="{00000000-0005-0000-0000-00002D020000}"/>
    <cellStyle name="PSChar 2" xfId="543" xr:uid="{00000000-0005-0000-0000-00002E020000}"/>
    <cellStyle name="PSHeading" xfId="544" xr:uid="{00000000-0005-0000-0000-00002F020000}"/>
    <cellStyle name="PSHeading 2" xfId="545" xr:uid="{00000000-0005-0000-0000-000030020000}"/>
    <cellStyle name="PSHeading_Bảng tính lãi vay - Gửi chị Ý" xfId="546" xr:uid="{00000000-0005-0000-0000-000031020000}"/>
    <cellStyle name="regstoresfromspecstores" xfId="547" xr:uid="{00000000-0005-0000-0000-000032020000}"/>
    <cellStyle name="regstoresfromspecstores 2" xfId="548" xr:uid="{00000000-0005-0000-0000-000033020000}"/>
    <cellStyle name="RevList" xfId="549" xr:uid="{00000000-0005-0000-0000-000034020000}"/>
    <cellStyle name="S—_x0008_" xfId="550" xr:uid="{00000000-0005-0000-0000-000035020000}"/>
    <cellStyle name="s]_x000d__x000a_spooler=yes_x000d__x000a_load=_x000d__x000a_Beep=yes_x000d__x000a_NullPort=None_x000d__x000a_BorderWidth=3_x000d__x000a_CursorBlinkRate=1200_x000d__x000a_DoubleClickSpeed=452_x000d__x000a_Programs=co" xfId="551" xr:uid="{00000000-0005-0000-0000-000036020000}"/>
    <cellStyle name="s]_x000d__x000a_spooler=yes_x000d__x000a_load=_x000d__x000a_Beep=yes_x000d__x000a_NullPort=None_x000d__x000a_BorderWidth=3_x000d__x000a_CursorBlinkRate=1200_x000d__x000a_DoubleClickSpeed=452_x000d__x000a_Programs=co 2" xfId="552" xr:uid="{00000000-0005-0000-0000-000037020000}"/>
    <cellStyle name="s]_x000d__x000a_spooler=yes_x000d__x000a_load=_x000d__x000a_Beep=yes_x000d__x000a_NullPort=None_x000d__x000a_BorderWidth=3_x000d__x000a_CursorBlinkRate=1200_x000d__x000a_DoubleClickSpeed=452_x000d__x000a_Programs=co_TMDT" xfId="553" xr:uid="{00000000-0005-0000-0000-000038020000}"/>
    <cellStyle name="SAPBEXaggData" xfId="554" xr:uid="{00000000-0005-0000-0000-000039020000}"/>
    <cellStyle name="SAPBEXaggDataEmph" xfId="555" xr:uid="{00000000-0005-0000-0000-00003A020000}"/>
    <cellStyle name="SAPBEXaggItem" xfId="556" xr:uid="{00000000-0005-0000-0000-00003B020000}"/>
    <cellStyle name="SAPBEXchaText" xfId="557" xr:uid="{00000000-0005-0000-0000-00003C020000}"/>
    <cellStyle name="SAPBEXexcBad7" xfId="558" xr:uid="{00000000-0005-0000-0000-00003D020000}"/>
    <cellStyle name="SAPBEXexcBad8" xfId="559" xr:uid="{00000000-0005-0000-0000-00003E020000}"/>
    <cellStyle name="SAPBEXexcBad9" xfId="560" xr:uid="{00000000-0005-0000-0000-00003F020000}"/>
    <cellStyle name="SAPBEXexcCritical4" xfId="561" xr:uid="{00000000-0005-0000-0000-000040020000}"/>
    <cellStyle name="SAPBEXexcCritical5" xfId="562" xr:uid="{00000000-0005-0000-0000-000041020000}"/>
    <cellStyle name="SAPBEXexcCritical6" xfId="563" xr:uid="{00000000-0005-0000-0000-000042020000}"/>
    <cellStyle name="SAPBEXexcGood1" xfId="564" xr:uid="{00000000-0005-0000-0000-000043020000}"/>
    <cellStyle name="SAPBEXexcGood2" xfId="565" xr:uid="{00000000-0005-0000-0000-000044020000}"/>
    <cellStyle name="SAPBEXexcGood3" xfId="566" xr:uid="{00000000-0005-0000-0000-000045020000}"/>
    <cellStyle name="SAPBEXfilterDrill" xfId="567" xr:uid="{00000000-0005-0000-0000-000046020000}"/>
    <cellStyle name="SAPBEXfilterItem" xfId="568" xr:uid="{00000000-0005-0000-0000-000047020000}"/>
    <cellStyle name="SAPBEXfilterText" xfId="569" xr:uid="{00000000-0005-0000-0000-000048020000}"/>
    <cellStyle name="SAPBEXformats" xfId="570" xr:uid="{00000000-0005-0000-0000-000049020000}"/>
    <cellStyle name="SAPBEXheaderItem" xfId="571" xr:uid="{00000000-0005-0000-0000-00004A020000}"/>
    <cellStyle name="SAPBEXheaderText" xfId="572" xr:uid="{00000000-0005-0000-0000-00004B020000}"/>
    <cellStyle name="SAPBEXresData" xfId="573" xr:uid="{00000000-0005-0000-0000-00004C020000}"/>
    <cellStyle name="SAPBEXresDataEmph" xfId="574" xr:uid="{00000000-0005-0000-0000-00004D020000}"/>
    <cellStyle name="SAPBEXresItem" xfId="575" xr:uid="{00000000-0005-0000-0000-00004E020000}"/>
    <cellStyle name="SAPBEXstdData" xfId="576" xr:uid="{00000000-0005-0000-0000-00004F020000}"/>
    <cellStyle name="SAPBEXstdDataEmph" xfId="577" xr:uid="{00000000-0005-0000-0000-000050020000}"/>
    <cellStyle name="SAPBEXstdItem" xfId="578" xr:uid="{00000000-0005-0000-0000-000051020000}"/>
    <cellStyle name="SAPBEXtitle" xfId="579" xr:uid="{00000000-0005-0000-0000-000052020000}"/>
    <cellStyle name="SAPBEXundefined" xfId="580" xr:uid="{00000000-0005-0000-0000-000053020000}"/>
    <cellStyle name="SHADEDSTORES" xfId="581" xr:uid="{00000000-0005-0000-0000-000054020000}"/>
    <cellStyle name="SHADEDSTORES 2" xfId="582" xr:uid="{00000000-0005-0000-0000-000055020000}"/>
    <cellStyle name="SHADEDSTORES_Bảng tính lãi vay - Gửi chị Ý" xfId="583" xr:uid="{00000000-0005-0000-0000-000056020000}"/>
    <cellStyle name="specstores" xfId="584" xr:uid="{00000000-0005-0000-0000-000057020000}"/>
    <cellStyle name="specstores 2" xfId="585" xr:uid="{00000000-0005-0000-0000-000058020000}"/>
    <cellStyle name="specstores_TMDT" xfId="586" xr:uid="{00000000-0005-0000-0000-000059020000}"/>
    <cellStyle name="Standard_NEGS" xfId="587" xr:uid="{00000000-0005-0000-0000-00005A020000}"/>
    <cellStyle name="Style 1" xfId="588" xr:uid="{00000000-0005-0000-0000-00005B020000}"/>
    <cellStyle name="Style 10" xfId="589" xr:uid="{00000000-0005-0000-0000-00005C020000}"/>
    <cellStyle name="Style 11" xfId="590" xr:uid="{00000000-0005-0000-0000-00005D020000}"/>
    <cellStyle name="Style 12" xfId="591" xr:uid="{00000000-0005-0000-0000-00005E020000}"/>
    <cellStyle name="Style 13" xfId="592" xr:uid="{00000000-0005-0000-0000-00005F020000}"/>
    <cellStyle name="Style 13 2" xfId="593" xr:uid="{00000000-0005-0000-0000-000060020000}"/>
    <cellStyle name="Style 14" xfId="594" xr:uid="{00000000-0005-0000-0000-000061020000}"/>
    <cellStyle name="Style 15" xfId="595" xr:uid="{00000000-0005-0000-0000-000062020000}"/>
    <cellStyle name="Style 16" xfId="596" xr:uid="{00000000-0005-0000-0000-000063020000}"/>
    <cellStyle name="Style 17" xfId="597" xr:uid="{00000000-0005-0000-0000-000064020000}"/>
    <cellStyle name="Style 17 2" xfId="598" xr:uid="{00000000-0005-0000-0000-000065020000}"/>
    <cellStyle name="Style 18" xfId="599" xr:uid="{00000000-0005-0000-0000-000066020000}"/>
    <cellStyle name="Style 19" xfId="600" xr:uid="{00000000-0005-0000-0000-000067020000}"/>
    <cellStyle name="Style 2" xfId="601" xr:uid="{00000000-0005-0000-0000-000068020000}"/>
    <cellStyle name="Style 3" xfId="602" xr:uid="{00000000-0005-0000-0000-000069020000}"/>
    <cellStyle name="Style 3 2" xfId="603" xr:uid="{00000000-0005-0000-0000-00006A020000}"/>
    <cellStyle name="Style 4" xfId="604" xr:uid="{00000000-0005-0000-0000-00006B020000}"/>
    <cellStyle name="Style 5" xfId="605" xr:uid="{00000000-0005-0000-0000-00006C020000}"/>
    <cellStyle name="Style 6" xfId="606" xr:uid="{00000000-0005-0000-0000-00006D020000}"/>
    <cellStyle name="Style 6 2" xfId="607" xr:uid="{00000000-0005-0000-0000-00006E020000}"/>
    <cellStyle name="Style 7" xfId="608" xr:uid="{00000000-0005-0000-0000-00006F020000}"/>
    <cellStyle name="Style 8" xfId="609" xr:uid="{00000000-0005-0000-0000-000070020000}"/>
    <cellStyle name="Style 9" xfId="610" xr:uid="{00000000-0005-0000-0000-000071020000}"/>
    <cellStyle name="Style 9 2" xfId="611" xr:uid="{00000000-0005-0000-0000-000072020000}"/>
    <cellStyle name="Style Date" xfId="612" xr:uid="{00000000-0005-0000-0000-000073020000}"/>
    <cellStyle name="style_1" xfId="613" xr:uid="{00000000-0005-0000-0000-000074020000}"/>
    <cellStyle name="subhead" xfId="614" xr:uid="{00000000-0005-0000-0000-000075020000}"/>
    <cellStyle name="Subtotal" xfId="615" xr:uid="{00000000-0005-0000-0000-000076020000}"/>
    <cellStyle name="T" xfId="616" xr:uid="{00000000-0005-0000-0000-000077020000}"/>
    <cellStyle name="T 2" xfId="617" xr:uid="{00000000-0005-0000-0000-000078020000}"/>
    <cellStyle name="T_2.Du toan chi phi tu van - Chi thiet ke ki thuat 13.02.2014 (Rev 1)" xfId="618" xr:uid="{00000000-0005-0000-0000-000079020000}"/>
    <cellStyle name="T_3P-100KVA Ngan hang Cong Thuong" xfId="619" xr:uid="{00000000-0005-0000-0000-00007A020000}"/>
    <cellStyle name="T_3P-100KVA Ngan hang Cong Thuong 2" xfId="620" xr:uid="{00000000-0005-0000-0000-00007B020000}"/>
    <cellStyle name="T_3P-100KVA Ngan hang Cong Thuong_Bảng tính lãi vay - Gửi chị Ý" xfId="621" xr:uid="{00000000-0005-0000-0000-00007C020000}"/>
    <cellStyle name="T_3P-100KVA Ngan hang Cong Thuong_TMDT" xfId="622" xr:uid="{00000000-0005-0000-0000-00007D020000}"/>
    <cellStyle name="T_3P-100KVA Ngan hang Cong Thuong_TMDT 2" xfId="623" xr:uid="{00000000-0005-0000-0000-00007E020000}"/>
    <cellStyle name="T_3P-100KVA Ngan hang Cong Thuong_TMDT_Bảng tính lãi vay - Gửi chị Ý" xfId="624" xr:uid="{00000000-0005-0000-0000-00007F020000}"/>
    <cellStyle name="T_3P-100KVA Ngan hang Cong Thuong_TMDT+HQDT" xfId="625" xr:uid="{00000000-0005-0000-0000-000080020000}"/>
    <cellStyle name="T_3P-100KVA Ngan hang Cong Thuong_TMDT+HQDT_Bảng tính lãi vay - Gửi chị Ý" xfId="626" xr:uid="{00000000-0005-0000-0000-000081020000}"/>
    <cellStyle name="T_BANG LUONG MOI KSDH va KSDC (co phu cap khu vuc)" xfId="627" xr:uid="{00000000-0005-0000-0000-000082020000}"/>
    <cellStyle name="T_BANG LUONG MOI KSDH va KSDC (co phu cap khu vuc)_2.Du toan chi phi tu van - Chi thiet ke ki thuat 13.02.2014 (Rev 1)" xfId="628" xr:uid="{00000000-0005-0000-0000-000083020000}"/>
    <cellStyle name="T_Bảng tính lãi vay - Gửi chị Ý" xfId="629" xr:uid="{00000000-0005-0000-0000-000084020000}"/>
    <cellStyle name="T_BBNT" xfId="630" xr:uid="{00000000-0005-0000-0000-000085020000}"/>
    <cellStyle name="T_BBNT_Bảng tính lãi vay - Gửi chị Ý" xfId="631" xr:uid="{00000000-0005-0000-0000-000086020000}"/>
    <cellStyle name="T_Book1" xfId="632" xr:uid="{00000000-0005-0000-0000-000087020000}"/>
    <cellStyle name="T_Book1 2" xfId="633" xr:uid="{00000000-0005-0000-0000-000088020000}"/>
    <cellStyle name="T_Book1_1" xfId="634" xr:uid="{00000000-0005-0000-0000-000089020000}"/>
    <cellStyle name="T_Book1_1_2.Du toan chi phi tu van - Chi thiet ke ki thuat 13.02.2014 (Rev 1)" xfId="635" xr:uid="{00000000-0005-0000-0000-00008A020000}"/>
    <cellStyle name="T_Book1_1_Bảng tính lãi vay - Gửi chị Ý" xfId="636" xr:uid="{00000000-0005-0000-0000-00008B020000}"/>
    <cellStyle name="T_Book1_1_Du toan chi phi tu van - TKKT, TKBVTC, thau manth- month" xfId="637" xr:uid="{00000000-0005-0000-0000-00008C020000}"/>
    <cellStyle name="T_Book1_1_QT Duong Vo Truong Toan " xfId="638" xr:uid="{00000000-0005-0000-0000-00008D020000}"/>
    <cellStyle name="T_Book1_1_QT Duong Vo Truong Toan  2" xfId="639" xr:uid="{00000000-0005-0000-0000-00008E020000}"/>
    <cellStyle name="T_Book1_1_QT Duong Vo Truong Toan _Bảng tính lãi vay - Gửi chị Ý" xfId="640" xr:uid="{00000000-0005-0000-0000-00008F020000}"/>
    <cellStyle name="T_Book1_1_QT Duong Vo Truong Toan _TMDT" xfId="641" xr:uid="{00000000-0005-0000-0000-000090020000}"/>
    <cellStyle name="T_Book1_1_QT Duong Vo Truong Toan _TMDT 2" xfId="642" xr:uid="{00000000-0005-0000-0000-000091020000}"/>
    <cellStyle name="T_Book1_1_QT Duong Vo Truong Toan _TMDT_Bảng tính lãi vay - Gửi chị Ý" xfId="643" xr:uid="{00000000-0005-0000-0000-000092020000}"/>
    <cellStyle name="T_Book1_1_QT Duong Vo Truong Toan _TMDT+HQDT" xfId="644" xr:uid="{00000000-0005-0000-0000-000093020000}"/>
    <cellStyle name="T_Book1_1_QT Duong Vo Truong Toan _TMDT+HQDT_Bảng tính lãi vay - Gửi chị Ý" xfId="645" xr:uid="{00000000-0005-0000-0000-000094020000}"/>
    <cellStyle name="T_Book1_Bảng tính lãi vay - Gửi chị Ý" xfId="646" xr:uid="{00000000-0005-0000-0000-000095020000}"/>
    <cellStyle name="T_Book1_Du toan chi phi tu van - TKKT, TKBVTC, thau manth- month" xfId="647" xr:uid="{00000000-0005-0000-0000-000096020000}"/>
    <cellStyle name="T_Book1_Du toan chi phi tu van - TKKT, TKBVTC, thau manth- month_TMDT" xfId="648" xr:uid="{00000000-0005-0000-0000-000097020000}"/>
    <cellStyle name="T_Book1_Du toan chi phi tu van - TKKT, TKBVTC, thau manth- month_TMDT - Dieu chinh (Vinalines - Dinh Vu)" xfId="649" xr:uid="{00000000-0005-0000-0000-000098020000}"/>
    <cellStyle name="T_Book1_Du toan chi phi tu van - TKKT, TKBVTC, thau manth- month_TMĐT (23-10)" xfId="650" xr:uid="{00000000-0005-0000-0000-000099020000}"/>
    <cellStyle name="T_Book1_Du toan chi phi tu van - TKKT, TKBVTC, thau manth- month_TMĐT dieu chinh B1 (Vinalines - Dinh Vu)" xfId="651" xr:uid="{00000000-0005-0000-0000-00009A020000}"/>
    <cellStyle name="T_Book1_HECO-NR78-Gui a-Vinh(15-5-07)" xfId="652" xr:uid="{00000000-0005-0000-0000-00009B020000}"/>
    <cellStyle name="T_Book1_HECO-NR78-Gui a-Vinh(15-5-07)_TMDT" xfId="653" xr:uid="{00000000-0005-0000-0000-00009C020000}"/>
    <cellStyle name="T_Book1_HECO-NR78-Gui a-Vinh(15-5-07)_TMDT - Dieu chinh (Vinalines - Dinh Vu)" xfId="654" xr:uid="{00000000-0005-0000-0000-00009D020000}"/>
    <cellStyle name="T_Book1_HECO-NR78-Gui a-Vinh(15-5-07)_TMĐT (23-10)" xfId="655" xr:uid="{00000000-0005-0000-0000-00009E020000}"/>
    <cellStyle name="T_Book1_HECO-NR78-Gui a-Vinh(15-5-07)_TMĐT dieu chinh B1 (Vinalines - Dinh Vu)" xfId="656" xr:uid="{00000000-0005-0000-0000-00009F020000}"/>
    <cellStyle name="T_Book1_TMDT" xfId="657" xr:uid="{00000000-0005-0000-0000-0000A0020000}"/>
    <cellStyle name="T_Book1_TMDT 2" xfId="658" xr:uid="{00000000-0005-0000-0000-0000A1020000}"/>
    <cellStyle name="T_Book1_TMDT_Bảng tính lãi vay - Gửi chị Ý" xfId="659" xr:uid="{00000000-0005-0000-0000-0000A2020000}"/>
    <cellStyle name="T_Book1_TMDT+HQDT" xfId="660" xr:uid="{00000000-0005-0000-0000-0000A3020000}"/>
    <cellStyle name="T_Book1_TMDT+HQDT_Bảng tính lãi vay - Gửi chị Ý" xfId="661" xr:uid="{00000000-0005-0000-0000-0000A4020000}"/>
    <cellStyle name="T_CAP NGUON TRAM VT GAO GIONG" xfId="662" xr:uid="{00000000-0005-0000-0000-0000A5020000}"/>
    <cellStyle name="T_CAP NGUON TRAM VT GAO GIONG_Bảng tính lãi vay - Gửi chị Ý" xfId="663" xr:uid="{00000000-0005-0000-0000-0000A6020000}"/>
    <cellStyle name="T_CDKT" xfId="664" xr:uid="{00000000-0005-0000-0000-0000A7020000}"/>
    <cellStyle name="T_CDKT_TMDT" xfId="665" xr:uid="{00000000-0005-0000-0000-0000A8020000}"/>
    <cellStyle name="T_CDKT_TMDT - Dieu chinh (Vinalines - Dinh Vu)" xfId="666" xr:uid="{00000000-0005-0000-0000-0000A9020000}"/>
    <cellStyle name="T_CDKT_TMĐT (23-10)" xfId="667" xr:uid="{00000000-0005-0000-0000-0000AA020000}"/>
    <cellStyle name="T_CDKT_TMĐT dieu chinh B1 (Vinalines - Dinh Vu)" xfId="668" xr:uid="{00000000-0005-0000-0000-0000AB020000}"/>
    <cellStyle name="T_Cost for DD (summary)" xfId="671" xr:uid="{00000000-0005-0000-0000-0000AC020000}"/>
    <cellStyle name="T_Cost for DD (summary)_TMDT" xfId="672" xr:uid="{00000000-0005-0000-0000-0000AD020000}"/>
    <cellStyle name="T_Cost for DD (summary)_TMDT - Dieu chinh (Vinalines - Dinh Vu)" xfId="673" xr:uid="{00000000-0005-0000-0000-0000AE020000}"/>
    <cellStyle name="T_Cost for DD (summary)_TMĐT (23-10)" xfId="674" xr:uid="{00000000-0005-0000-0000-0000AF020000}"/>
    <cellStyle name="T_Cost for DD (summary)_TMĐT dieu chinh B1 (Vinalines - Dinh Vu)" xfId="675" xr:uid="{00000000-0005-0000-0000-0000B0020000}"/>
    <cellStyle name="T_Chieu sang giao thong nong thon dc" xfId="669" xr:uid="{00000000-0005-0000-0000-0000B1020000}"/>
    <cellStyle name="T_Chieu sang giao thong nong thon dc_Bảng tính lãi vay - Gửi chị Ý" xfId="670" xr:uid="{00000000-0005-0000-0000-0000B2020000}"/>
    <cellStyle name="T_DT ha the cum dan cu Huynh Thi Thuy Tien" xfId="676" xr:uid="{00000000-0005-0000-0000-0000B3020000}"/>
    <cellStyle name="T_DT ha the cum dan cu Huynh Thi Thuy Tien 2" xfId="677" xr:uid="{00000000-0005-0000-0000-0000B4020000}"/>
    <cellStyle name="T_DT ha the cum dan cu Huynh Thi Thuy Tien_Bảng tính lãi vay - Gửi chị Ý" xfId="678" xr:uid="{00000000-0005-0000-0000-0000B5020000}"/>
    <cellStyle name="T_DT ha the cum dan cu Huynh Thi Thuy Tien_TMDT" xfId="679" xr:uid="{00000000-0005-0000-0000-0000B6020000}"/>
    <cellStyle name="T_DT ha the cum dan cu Huynh Thi Thuy Tien_TMDT 2" xfId="680" xr:uid="{00000000-0005-0000-0000-0000B7020000}"/>
    <cellStyle name="T_DT ha the cum dan cu Huynh Thi Thuy Tien_TMDT_Bảng tính lãi vay - Gửi chị Ý" xfId="681" xr:uid="{00000000-0005-0000-0000-0000B8020000}"/>
    <cellStyle name="T_DT ha the cum dan cu Huynh Thi Thuy Tien_TMDT+HQDT" xfId="682" xr:uid="{00000000-0005-0000-0000-0000B9020000}"/>
    <cellStyle name="T_DT ha the cum dan cu Huynh Thi Thuy Tien_TMDT+HQDT_Bảng tính lãi vay - Gửi chị Ý" xfId="683" xr:uid="{00000000-0005-0000-0000-0000BA020000}"/>
    <cellStyle name="T_DT KS,TK dieu chinh ben SonTra" xfId="684" xr:uid="{00000000-0005-0000-0000-0000BB020000}"/>
    <cellStyle name="T_DT KS,TK dieu chinh ben SonTra 2" xfId="685" xr:uid="{00000000-0005-0000-0000-0000BC020000}"/>
    <cellStyle name="T_DT KS,TK dieu chinh ben SonTra_Bảng tính lãi vay - Gửi chị Ý" xfId="686" xr:uid="{00000000-0005-0000-0000-0000BD020000}"/>
    <cellStyle name="T_DT KS,TK dieu chinh ben SonTra_TMDT" xfId="687" xr:uid="{00000000-0005-0000-0000-0000BE020000}"/>
    <cellStyle name="T_DT KS,TK dieu chinh ben SonTra_TMDT - Dieu chinh (Vinalines - Dinh Vu)" xfId="688" xr:uid="{00000000-0005-0000-0000-0000BF020000}"/>
    <cellStyle name="T_DT KS,TK dieu chinh ben SonTra_TMDT - Dieu chinh (Vinh Tan)_BS ly do dieu chinh" xfId="689" xr:uid="{00000000-0005-0000-0000-0000C0020000}"/>
    <cellStyle name="T_DT KS,TK dieu chinh ben SonTra_TMĐT (23-10)" xfId="690" xr:uid="{00000000-0005-0000-0000-0000C1020000}"/>
    <cellStyle name="T_DT KS,TK dieu chinh ben SonTra_TMĐT dieu chinh B1 (Vinalines - Dinh Vu)" xfId="691" xr:uid="{00000000-0005-0000-0000-0000C2020000}"/>
    <cellStyle name="T_DT NRTT va TBA 3P-320KVA khu dan cu phuong 3" xfId="692" xr:uid="{00000000-0005-0000-0000-0000C3020000}"/>
    <cellStyle name="T_DT NRTT va TBA 3P-320KVA khu dan cu phuong 3 2" xfId="693" xr:uid="{00000000-0005-0000-0000-0000C4020000}"/>
    <cellStyle name="T_DT NRTT va TBA 3P-320KVA khu dan cu phuong 3_Bảng tính lãi vay - Gửi chị Ý" xfId="694" xr:uid="{00000000-0005-0000-0000-0000C5020000}"/>
    <cellStyle name="T_DT NRTT va TBA 3P-320KVA khu dan cu phuong 3_TMDT" xfId="695" xr:uid="{00000000-0005-0000-0000-0000C6020000}"/>
    <cellStyle name="T_DT NRTT va TBA 3P-320KVA khu dan cu phuong 3_TMDT 2" xfId="696" xr:uid="{00000000-0005-0000-0000-0000C7020000}"/>
    <cellStyle name="T_DT NRTT va TBA 3P-320KVA khu dan cu phuong 3_TMDT_Bảng tính lãi vay - Gửi chị Ý" xfId="697" xr:uid="{00000000-0005-0000-0000-0000C8020000}"/>
    <cellStyle name="T_DT NRTT va TBA 3P-320KVA khu dan cu phuong 3_TMDT+HQDT" xfId="698" xr:uid="{00000000-0005-0000-0000-0000C9020000}"/>
    <cellStyle name="T_DT NRTT va TBA 3P-320KVA khu dan cu phuong 3_TMDT+HQDT_Bảng tính lãi vay - Gửi chị Ý" xfId="699" xr:uid="{00000000-0005-0000-0000-0000CA020000}"/>
    <cellStyle name="T_DT TBA 3P-320KVA DC" xfId="700" xr:uid="{00000000-0005-0000-0000-0000CB020000}"/>
    <cellStyle name="T_DT TBA 3P-320KVA DC_Bảng tính lãi vay - Gửi chị Ý" xfId="701" xr:uid="{00000000-0005-0000-0000-0000CC020000}"/>
    <cellStyle name="T_Du toan - Nam can" xfId="702" xr:uid="{00000000-0005-0000-0000-0000CD020000}"/>
    <cellStyle name="T_Du toan chi phi" xfId="703" xr:uid="{00000000-0005-0000-0000-0000CE020000}"/>
    <cellStyle name="T_Du toan chi phi tu van" xfId="704" xr:uid="{00000000-0005-0000-0000-0000CF020000}"/>
    <cellStyle name="T_Du toan chi phi tu van - TKKT, TKBVTC, thau manth- month" xfId="705" xr:uid="{00000000-0005-0000-0000-0000D0020000}"/>
    <cellStyle name="T_Du toan chi phi tu van_2.Du toan chi phi tu van - Chi thiet ke ki thuat 13.02.2014 (Rev 1)" xfId="706" xr:uid="{00000000-0005-0000-0000-0000D1020000}"/>
    <cellStyle name="T_Du toan NR 22KV-TBA 3P-100KVA Ngan hang Cong Thuong" xfId="707" xr:uid="{00000000-0005-0000-0000-0000D2020000}"/>
    <cellStyle name="T_Du toan NR 22KV-TBA 3P-100KVA Ngan hang Cong Thuong 2" xfId="708" xr:uid="{00000000-0005-0000-0000-0000D3020000}"/>
    <cellStyle name="T_Du toan NR 22KV-TBA 3P-100KVA Ngan hang Cong Thuong_Bảng tính lãi vay - Gửi chị Ý" xfId="709" xr:uid="{00000000-0005-0000-0000-0000D4020000}"/>
    <cellStyle name="T_Du toan NR 22KV-TBA 3P-100KVA Ngan hang Cong Thuong_TMDT" xfId="710" xr:uid="{00000000-0005-0000-0000-0000D5020000}"/>
    <cellStyle name="T_Du toan NR 22KV-TBA 3P-100KVA Ngan hang Cong Thuong_TMDT 2" xfId="711" xr:uid="{00000000-0005-0000-0000-0000D6020000}"/>
    <cellStyle name="T_Du toan NR 22KV-TBA 3P-100KVA Ngan hang Cong Thuong_TMDT_Bảng tính lãi vay - Gửi chị Ý" xfId="712" xr:uid="{00000000-0005-0000-0000-0000D7020000}"/>
    <cellStyle name="T_Du toan NR 22KV-TBA 3P-100KVA Ngan hang Cong Thuong_TMDT+HQDT" xfId="713" xr:uid="{00000000-0005-0000-0000-0000D8020000}"/>
    <cellStyle name="T_Du toan NR 22KV-TBA 3P-100KVA Ngan hang Cong Thuong_TMDT+HQDT_Bảng tính lãi vay - Gửi chị Ý" xfId="714" xr:uid="{00000000-0005-0000-0000-0000D9020000}"/>
    <cellStyle name="T_Goi 2 173-333.875AL-1" xfId="715" xr:uid="{00000000-0005-0000-0000-0000DA020000}"/>
    <cellStyle name="T_Goi 2 173-333.875AL-1_Bảng tính lãi vay - Gửi chị Ý" xfId="716" xr:uid="{00000000-0005-0000-0000-0000DB020000}"/>
    <cellStyle name="T_Goi 2 173-333.875AL-2" xfId="717" xr:uid="{00000000-0005-0000-0000-0000DC020000}"/>
    <cellStyle name="T_Goi 2 173-333.875AL-2_Bảng tính lãi vay - Gửi chị Ý" xfId="718" xr:uid="{00000000-0005-0000-0000-0000DD020000}"/>
    <cellStyle name="T_HC HTDL.Kenh Nhat" xfId="719" xr:uid="{00000000-0005-0000-0000-0000DE020000}"/>
    <cellStyle name="T_HC HTDL.Kenh Nhat 2" xfId="720" xr:uid="{00000000-0005-0000-0000-0000DF020000}"/>
    <cellStyle name="T_HC HTDL.Kenh Nhat_Bảng tính lãi vay - Gửi chị Ý" xfId="721" xr:uid="{00000000-0005-0000-0000-0000E0020000}"/>
    <cellStyle name="T_HC HTDL.Kenh Nhat_TMDT" xfId="722" xr:uid="{00000000-0005-0000-0000-0000E1020000}"/>
    <cellStyle name="T_HC HTDL.Kenh Nhat_TMDT 2" xfId="723" xr:uid="{00000000-0005-0000-0000-0000E2020000}"/>
    <cellStyle name="T_HC HTDL.Kenh Nhat_TMDT_Bảng tính lãi vay - Gửi chị Ý" xfId="724" xr:uid="{00000000-0005-0000-0000-0000E3020000}"/>
    <cellStyle name="T_HC HTDL.Kenh Nhat_TMDT+HQDT" xfId="725" xr:uid="{00000000-0005-0000-0000-0000E4020000}"/>
    <cellStyle name="T_HC HTDL.Kenh Nhat_TMDT+HQDT_Bảng tính lãi vay - Gửi chị Ý" xfId="726" xr:uid="{00000000-0005-0000-0000-0000E5020000}"/>
    <cellStyle name="T_HC HTDoc Lap Kenh Ong Hai" xfId="727" xr:uid="{00000000-0005-0000-0000-0000E6020000}"/>
    <cellStyle name="T_HC HTDoc Lap Kenh Ong Hai 2" xfId="728" xr:uid="{00000000-0005-0000-0000-0000E7020000}"/>
    <cellStyle name="T_HC HTDoc Lap Kenh Ong Hai_Bảng tính lãi vay - Gửi chị Ý" xfId="729" xr:uid="{00000000-0005-0000-0000-0000E8020000}"/>
    <cellStyle name="T_HC HTDoc Lap Kenh Ong Hai_TMDT" xfId="730" xr:uid="{00000000-0005-0000-0000-0000E9020000}"/>
    <cellStyle name="T_HC HTDoc Lap Kenh Ong Hai_TMDT 2" xfId="731" xr:uid="{00000000-0005-0000-0000-0000EA020000}"/>
    <cellStyle name="T_HC HTDoc Lap Kenh Ong Hai_TMDT_Bảng tính lãi vay - Gửi chị Ý" xfId="732" xr:uid="{00000000-0005-0000-0000-0000EB020000}"/>
    <cellStyle name="T_HC HTDoc Lap Kenh Ong Hai_TMDT+HQDT" xfId="733" xr:uid="{00000000-0005-0000-0000-0000EC020000}"/>
    <cellStyle name="T_HC HTDoc Lap Kenh Ong Hai_TMDT+HQDT_Bảng tính lãi vay - Gửi chị Ý" xfId="734" xr:uid="{00000000-0005-0000-0000-0000ED020000}"/>
    <cellStyle name="T_HT CSCC cho Giong Rang DC" xfId="735" xr:uid="{00000000-0005-0000-0000-0000EE020000}"/>
    <cellStyle name="T_HT CSCC cho Giong Rang DC 2" xfId="736" xr:uid="{00000000-0005-0000-0000-0000EF020000}"/>
    <cellStyle name="T_HT CSCC cho Giong Rang DC_Bảng tính lãi vay - Gửi chị Ý" xfId="737" xr:uid="{00000000-0005-0000-0000-0000F0020000}"/>
    <cellStyle name="T_HT CSCC cho Giong Rang DC_TMDT" xfId="738" xr:uid="{00000000-0005-0000-0000-0000F1020000}"/>
    <cellStyle name="T_HT CSCC cho Giong Rang DC_TMDT 2" xfId="739" xr:uid="{00000000-0005-0000-0000-0000F2020000}"/>
    <cellStyle name="T_HT CSCC cho Giong Rang DC_TMDT_Bảng tính lãi vay - Gửi chị Ý" xfId="740" xr:uid="{00000000-0005-0000-0000-0000F3020000}"/>
    <cellStyle name="T_HT CSCC cho Giong Rang DC_TMDT+HQDT" xfId="741" xr:uid="{00000000-0005-0000-0000-0000F4020000}"/>
    <cellStyle name="T_HT CSCC cho Giong Rang DC_TMDT+HQDT_Bảng tính lãi vay - Gửi chị Ý" xfId="742" xr:uid="{00000000-0005-0000-0000-0000F5020000}"/>
    <cellStyle name="T_Khai toan NV (22-1)" xfId="743" xr:uid="{00000000-0005-0000-0000-0000F6020000}"/>
    <cellStyle name="T_Khai toan NV (22-1)_Bảng tính lãi vay - Gửi chị Ý" xfId="744" xr:uid="{00000000-0005-0000-0000-0000F7020000}"/>
    <cellStyle name="T_Khaitoan" xfId="745" xr:uid="{00000000-0005-0000-0000-0000F8020000}"/>
    <cellStyle name="T_Khaitoan_Bảng tính lãi vay - Gửi chị Ý" xfId="746" xr:uid="{00000000-0005-0000-0000-0000F9020000}"/>
    <cellStyle name="T_Khaitoan_So bo TMDT" xfId="747" xr:uid="{00000000-0005-0000-0000-0000FA020000}"/>
    <cellStyle name="T_Khaitoan_TMDT (Cap nhat QĐ duyet)" xfId="748" xr:uid="{00000000-0005-0000-0000-0000FB020000}"/>
    <cellStyle name="T_Khaitoan_TMDT (Cap nhat QĐ duyet)_TMDT (2-7)" xfId="749" xr:uid="{00000000-0005-0000-0000-0000FC020000}"/>
    <cellStyle name="T_Khaitoan_TMDT-d" xfId="750" xr:uid="{00000000-0005-0000-0000-0000FD020000}"/>
    <cellStyle name="T_Khaitoan_TMDT-X51(Theo to trinh)" xfId="751" xr:uid="{00000000-0005-0000-0000-0000FE020000}"/>
    <cellStyle name="T_Khao satD1" xfId="752" xr:uid="{00000000-0005-0000-0000-0000FF020000}"/>
    <cellStyle name="T_N.Thau Kinh Dinh" xfId="753" xr:uid="{00000000-0005-0000-0000-000000030000}"/>
    <cellStyle name="T_N.Thau Kinh Dinh_Bảng tính lãi vay - Gửi chị Ý" xfId="754" xr:uid="{00000000-0005-0000-0000-000001030000}"/>
    <cellStyle name="T_NR 22KV - TBA 3P-320KVA, luoi ha the 3P-4D-380V  kho 4, xi nghiep luong thuc 1" xfId="757" xr:uid="{00000000-0005-0000-0000-000002030000}"/>
    <cellStyle name="T_NR 22KV - TBA 3P-320KVA, luoi ha the 3P-4D-380V  kho 4, xi nghiep luong thuc 1_Bảng tính lãi vay - Gửi chị Ý" xfId="758" xr:uid="{00000000-0005-0000-0000-000003030000}"/>
    <cellStyle name="T_NTHTHH KENH HOP TAC XA - MQ" xfId="759" xr:uid="{00000000-0005-0000-0000-000004030000}"/>
    <cellStyle name="T_NTHTHH KENH HOP TAC XA - MQ_Bảng tính lãi vay - Gửi chị Ý" xfId="760" xr:uid="{00000000-0005-0000-0000-000005030000}"/>
    <cellStyle name="T_NV luong HP_final" xfId="761" xr:uid="{00000000-0005-0000-0000-000006030000}"/>
    <cellStyle name="T_NV luong HP_final_Bảng tính lãi vay - Gửi chị Ý" xfId="762" xr:uid="{00000000-0005-0000-0000-000007030000}"/>
    <cellStyle name="T_Nhanh re 22KV va TBA 3P-320KVA Nguyen Van Anh" xfId="755" xr:uid="{00000000-0005-0000-0000-000008030000}"/>
    <cellStyle name="T_Nhanh re 22KV va TBA 3P-320KVA Nguyen Van Anh_Bảng tính lãi vay - Gửi chị Ý" xfId="756" xr:uid="{00000000-0005-0000-0000-000009030000}"/>
    <cellStyle name="T_Phan ha the" xfId="763" xr:uid="{00000000-0005-0000-0000-00000A030000}"/>
    <cellStyle name="T_Phan ha the 2" xfId="764" xr:uid="{00000000-0005-0000-0000-00000B030000}"/>
    <cellStyle name="T_Phan ha the_Bảng tính lãi vay - Gửi chị Ý" xfId="765" xr:uid="{00000000-0005-0000-0000-00000C030000}"/>
    <cellStyle name="T_Phan ha the_TMDT" xfId="766" xr:uid="{00000000-0005-0000-0000-00000D030000}"/>
    <cellStyle name="T_Phan ha the_TMDT 2" xfId="767" xr:uid="{00000000-0005-0000-0000-00000E030000}"/>
    <cellStyle name="T_Phan ha the_TMDT_Bảng tính lãi vay - Gửi chị Ý" xfId="768" xr:uid="{00000000-0005-0000-0000-00000F030000}"/>
    <cellStyle name="T_Phan ha the_TMDT+HQDT" xfId="769" xr:uid="{00000000-0005-0000-0000-000010030000}"/>
    <cellStyle name="T_Phan ha the_TMDT+HQDT_Bảng tính lãi vay - Gửi chị Ý" xfId="770" xr:uid="{00000000-0005-0000-0000-000011030000}"/>
    <cellStyle name="T_Phan ky DATP1" xfId="771" xr:uid="{00000000-0005-0000-0000-000012030000}"/>
    <cellStyle name="T_Phan ky DATP1_TMDT (2-7)" xfId="772" xr:uid="{00000000-0005-0000-0000-000013030000}"/>
    <cellStyle name="T_QT BC LONG HAU" xfId="773" xr:uid="{00000000-0005-0000-0000-000014030000}"/>
    <cellStyle name="T_QT BC LONG HAU_Bảng tính lãi vay - Gửi chị Ý" xfId="774" xr:uid="{00000000-0005-0000-0000-000015030000}"/>
    <cellStyle name="T_QT Duong Vo Truong Toan " xfId="775" xr:uid="{00000000-0005-0000-0000-000016030000}"/>
    <cellStyle name="T_QT Duong Vo Truong Toan _Bảng tính lãi vay - Gửi chị Ý" xfId="776" xr:uid="{00000000-0005-0000-0000-000017030000}"/>
    <cellStyle name="T_QT HTDL Kenh Ong Hai, M.Dong-L.Bien PHAT SINH" xfId="777" xr:uid="{00000000-0005-0000-0000-000018030000}"/>
    <cellStyle name="T_QT HTDL Kenh Ong Hai, M.Dong-L.Bien PHAT SINH_Bảng tính lãi vay - Gửi chị Ý" xfId="778" xr:uid="{00000000-0005-0000-0000-000019030000}"/>
    <cellStyle name="T_So bo TMDT" xfId="779" xr:uid="{00000000-0005-0000-0000-00001A030000}"/>
    <cellStyle name="T_TC Kinh Chua To" xfId="780" xr:uid="{00000000-0005-0000-0000-00001B030000}"/>
    <cellStyle name="T_TC Kinh Chua To_Bảng tính lãi vay - Gửi chị Ý" xfId="781" xr:uid="{00000000-0005-0000-0000-00001C030000}"/>
    <cellStyle name="T_TC Rach Cai Beo" xfId="782" xr:uid="{00000000-0005-0000-0000-00001D030000}"/>
    <cellStyle name="T_TC Rach Cai Beo 2" xfId="783" xr:uid="{00000000-0005-0000-0000-00001E030000}"/>
    <cellStyle name="T_TC Rach Cai Beo_Bảng tính lãi vay - Gửi chị Ý" xfId="784" xr:uid="{00000000-0005-0000-0000-00001F030000}"/>
    <cellStyle name="T_TC Rach Cai Beo_TMDT" xfId="785" xr:uid="{00000000-0005-0000-0000-000020030000}"/>
    <cellStyle name="T_TC Rach Cai Beo_TMDT 2" xfId="786" xr:uid="{00000000-0005-0000-0000-000021030000}"/>
    <cellStyle name="T_TC Rach Cai Beo_TMDT_Bảng tính lãi vay - Gửi chị Ý" xfId="787" xr:uid="{00000000-0005-0000-0000-000022030000}"/>
    <cellStyle name="T_TC Rach Cai Beo_TMDT+HQDT" xfId="788" xr:uid="{00000000-0005-0000-0000-000023030000}"/>
    <cellStyle name="T_TC Rach Cai Beo_TMDT+HQDT_Bảng tính lãi vay - Gửi chị Ý" xfId="789" xr:uid="{00000000-0005-0000-0000-000024030000}"/>
    <cellStyle name="T_Tien luong moi thau goi 1" xfId="792" xr:uid="{00000000-0005-0000-0000-000025030000}"/>
    <cellStyle name="T_Tien luong moi thau goi 1_Bảng tính lãi vay - Gửi chị Ý" xfId="793" xr:uid="{00000000-0005-0000-0000-000026030000}"/>
    <cellStyle name="T_tien2004" xfId="794" xr:uid="{00000000-0005-0000-0000-000027030000}"/>
    <cellStyle name="T_tien2004_2.Du toan chi phi tu van - Chi thiet ke ki thuat 13.02.2014 (Rev 1)" xfId="795" xr:uid="{00000000-0005-0000-0000-000028030000}"/>
    <cellStyle name="T_TK_HT" xfId="796" xr:uid="{00000000-0005-0000-0000-000029030000}"/>
    <cellStyle name="T_TKE-ChoDon-sua" xfId="797" xr:uid="{00000000-0005-0000-0000-00002A030000}"/>
    <cellStyle name="T_TKE-ChoDon-sua_2.Du toan chi phi tu van - Chi thiet ke ki thuat 13.02.2014 (Rev 1)" xfId="798" xr:uid="{00000000-0005-0000-0000-00002B030000}"/>
    <cellStyle name="T_TMDT" xfId="799" xr:uid="{00000000-0005-0000-0000-00002C030000}"/>
    <cellStyle name="T_TMDT (60-40)" xfId="800" xr:uid="{00000000-0005-0000-0000-00002D030000}"/>
    <cellStyle name="T_TMDT (60-40) 2" xfId="801" xr:uid="{00000000-0005-0000-0000-00002E030000}"/>
    <cellStyle name="T_TMDT (60-40)_Bảng tính lãi vay - Gửi chị Ý" xfId="802" xr:uid="{00000000-0005-0000-0000-00002F030000}"/>
    <cellStyle name="T_TMDT (60-40)_TMDT" xfId="803" xr:uid="{00000000-0005-0000-0000-000030030000}"/>
    <cellStyle name="T_TMDT (60-40)_TMDT - Dieu chinh (Vinalines - Dinh Vu)" xfId="804" xr:uid="{00000000-0005-0000-0000-000031030000}"/>
    <cellStyle name="T_TMDT (60-40)_TMDT - Dieu chinh (Vinh Tan)_BS ly do dieu chinh" xfId="805" xr:uid="{00000000-0005-0000-0000-000032030000}"/>
    <cellStyle name="T_TMDT (60-40)_TMĐT (23-10)" xfId="806" xr:uid="{00000000-0005-0000-0000-000033030000}"/>
    <cellStyle name="T_TMDT (60-40)_TMĐT dieu chinh B1 (Vinalines - Dinh Vu)" xfId="807" xr:uid="{00000000-0005-0000-0000-000034030000}"/>
    <cellStyle name="T_TMDT (Cap nhat hop ngay 23-1-2014)" xfId="808" xr:uid="{00000000-0005-0000-0000-000035030000}"/>
    <cellStyle name="T_TMDT (Cap nhat hop ngay 23-1-2014) 2" xfId="809" xr:uid="{00000000-0005-0000-0000-000036030000}"/>
    <cellStyle name="T_TMDT (Cap nhat hop ngay 23-1-2014)_TMDT" xfId="810" xr:uid="{00000000-0005-0000-0000-000037030000}"/>
    <cellStyle name="T_TMDT (Cap nhat hop ngay 23-1-2014)_TMDT - Dieu chinh (Vinalines - Dinh Vu)" xfId="811" xr:uid="{00000000-0005-0000-0000-000038030000}"/>
    <cellStyle name="T_TMDT (Cap nhat hop ngay 23-1-2014)_TMĐT (23-10)" xfId="812" xr:uid="{00000000-0005-0000-0000-000039030000}"/>
    <cellStyle name="T_TMDT (Cap nhat hop ngay 23-1-2014)_TMĐT dieu chinh B1 (Vinalines - Dinh Vu)" xfId="813" xr:uid="{00000000-0005-0000-0000-00003A030000}"/>
    <cellStyle name="T_TMDT (Cap nhat QĐ duyet)" xfId="814" xr:uid="{00000000-0005-0000-0000-00003B030000}"/>
    <cellStyle name="T_TMDT (Cap nhat QĐ duyet)_TMDT (2-7)" xfId="815" xr:uid="{00000000-0005-0000-0000-00003C030000}"/>
    <cellStyle name="T_TMDT 2" xfId="824" xr:uid="{00000000-0005-0000-0000-00003D030000}"/>
    <cellStyle name="T_TMDT_Bảng tính lãi vay - Gửi chị Ý" xfId="825" xr:uid="{00000000-0005-0000-0000-00003E030000}"/>
    <cellStyle name="T_TMDT_TMDT" xfId="826" xr:uid="{00000000-0005-0000-0000-00003F030000}"/>
    <cellStyle name="T_TMDT_TMDT - Dieu chinh (Vinalines - Dinh Vu)" xfId="827" xr:uid="{00000000-0005-0000-0000-000040030000}"/>
    <cellStyle name="T_TMDT_TMDT - Dieu chinh (Vinh Tan)_BS ly do dieu chinh" xfId="828" xr:uid="{00000000-0005-0000-0000-000041030000}"/>
    <cellStyle name="T_TMDT_TMĐT (23-10)" xfId="829" xr:uid="{00000000-0005-0000-0000-000042030000}"/>
    <cellStyle name="T_TMDT_TMĐT dieu chinh B1 (Vinalines - Dinh Vu)" xfId="830" xr:uid="{00000000-0005-0000-0000-000043030000}"/>
    <cellStyle name="T_TMDT+HQDT" xfId="831" xr:uid="{00000000-0005-0000-0000-000044030000}"/>
    <cellStyle name="T_TMDT+HQDT 2" xfId="832" xr:uid="{00000000-0005-0000-0000-000045030000}"/>
    <cellStyle name="T_TMDT+HQDT_Bảng tính lãi vay - Gửi chị Ý" xfId="833" xr:uid="{00000000-0005-0000-0000-000046030000}"/>
    <cellStyle name="T_TMDT+HQDT_TMDT" xfId="834" xr:uid="{00000000-0005-0000-0000-000047030000}"/>
    <cellStyle name="T_TMDT+HQDT_TMDT - Dieu chinh (Vinalines - Dinh Vu)" xfId="835" xr:uid="{00000000-0005-0000-0000-000048030000}"/>
    <cellStyle name="T_TMDT+HQDT_TMDT - Dieu chinh (Vinh Tan)_BS ly do dieu chinh" xfId="836" xr:uid="{00000000-0005-0000-0000-000049030000}"/>
    <cellStyle name="T_TMDT+HQDT_TMĐT (23-10)" xfId="837" xr:uid="{00000000-0005-0000-0000-00004A030000}"/>
    <cellStyle name="T_TMDT+HQDT_TMĐT dieu chinh B1 (Vinalines - Dinh Vu)" xfId="838" xr:uid="{00000000-0005-0000-0000-00004B030000}"/>
    <cellStyle name="T_TMDT-d" xfId="839" xr:uid="{00000000-0005-0000-0000-00004C030000}"/>
    <cellStyle name="T_TMDT-Son Tra(Tinh lai cho dau khi)" xfId="842" xr:uid="{00000000-0005-0000-0000-00004D030000}"/>
    <cellStyle name="T_TMDT-Son Tra(Tinh lai cho dau khi)_Bảng tính lãi vay - Gửi chị Ý" xfId="843" xr:uid="{00000000-0005-0000-0000-00004E030000}"/>
    <cellStyle name="T_TMDT-Son Tra(Tinh lai cho dau khi)_TMĐT-HQĐT Son Tra" xfId="844" xr:uid="{00000000-0005-0000-0000-00004F030000}"/>
    <cellStyle name="T_TMDT-Son Tra(Tinh lai cho dau khi)_TMĐT-HQĐT Son Tra (Cap nhat y kien tham dinh)" xfId="845" xr:uid="{00000000-0005-0000-0000-000050030000}"/>
    <cellStyle name="T_TMDT-Son Tra(Tinh lai cho dau khi)_TMĐT-HQĐT Son Tra (Cap nhat y kien tham dinh)_Bảng tính lãi vay - Gửi chị Ý" xfId="846" xr:uid="{00000000-0005-0000-0000-000051030000}"/>
    <cellStyle name="T_TMDT-Son Tra(Tinh lai cho dau khi)_TMĐT-HQĐT Son Tra_Bảng tính lãi vay - Gửi chị Ý" xfId="847" xr:uid="{00000000-0005-0000-0000-000052030000}"/>
    <cellStyle name="T_TMDT-Son Tra(Tinh lai cho dau khi)_TMĐT-HQĐT(Cap nhat tham tra)" xfId="848" xr:uid="{00000000-0005-0000-0000-000053030000}"/>
    <cellStyle name="T_TMDT-Son Tra(Tinh lai cho dau khi)_TMĐT-HQĐT(Cap nhat tham tra)_Bảng tính lãi vay - Gửi chị Ý" xfId="849" xr:uid="{00000000-0005-0000-0000-000054030000}"/>
    <cellStyle name="T_TMĐT (PA1)" xfId="816" xr:uid="{00000000-0005-0000-0000-000055030000}"/>
    <cellStyle name="T_TMĐT (PA1) 2" xfId="817" xr:uid="{00000000-0005-0000-0000-000056030000}"/>
    <cellStyle name="T_TMĐT (PA1)_Bảng tính lãi vay - Gửi chị Ý" xfId="818" xr:uid="{00000000-0005-0000-0000-000057030000}"/>
    <cellStyle name="T_TMĐT (PA1)_TMDT" xfId="819" xr:uid="{00000000-0005-0000-0000-000058030000}"/>
    <cellStyle name="T_TMĐT (PA1)_TMDT - Dieu chinh (Vinalines - Dinh Vu)" xfId="820" xr:uid="{00000000-0005-0000-0000-000059030000}"/>
    <cellStyle name="T_TMĐT (PA1)_TMDT - Dieu chinh (Vinh Tan)_BS ly do dieu chinh" xfId="821" xr:uid="{00000000-0005-0000-0000-00005A030000}"/>
    <cellStyle name="T_TMĐT (PA1)_TMĐT (23-10)" xfId="822" xr:uid="{00000000-0005-0000-0000-00005B030000}"/>
    <cellStyle name="T_TMĐT (PA1)_TMĐT dieu chinh B1 (Vinalines - Dinh Vu)" xfId="823" xr:uid="{00000000-0005-0000-0000-00005C030000}"/>
    <cellStyle name="T_TMĐT-HQĐT Son Tra" xfId="840" xr:uid="{00000000-0005-0000-0000-00005D030000}"/>
    <cellStyle name="T_TMĐT-HQĐT Son Tra_Bảng tính lãi vay - Gửi chị Ý" xfId="841" xr:uid="{00000000-0005-0000-0000-00005E030000}"/>
    <cellStyle name="T_Tong hop du toan" xfId="850" xr:uid="{00000000-0005-0000-0000-00005F030000}"/>
    <cellStyle name="T_Thong ke" xfId="790" xr:uid="{00000000-0005-0000-0000-000060030000}"/>
    <cellStyle name="T_Thong ke_2.Du toan chi phi tu van - Chi thiet ke ki thuat 13.02.2014 (Rev 1)" xfId="791" xr:uid="{00000000-0005-0000-0000-000061030000}"/>
    <cellStyle name="T_truotgiaHP" xfId="851" xr:uid="{00000000-0005-0000-0000-000062030000}"/>
    <cellStyle name="T_truotgiaHP_Bảng tính lãi vay - Gửi chị Ý" xfId="852" xr:uid="{00000000-0005-0000-0000-000063030000}"/>
    <cellStyle name="T_truotgiaHP_TMDT" xfId="853" xr:uid="{00000000-0005-0000-0000-000064030000}"/>
    <cellStyle name="T_truotgiaHP_TMDT (Cap nhat hop ngay 23-1-2014)" xfId="854" xr:uid="{00000000-0005-0000-0000-000065030000}"/>
    <cellStyle name="T_truotgiaHP_TMDT (Cap nhat hop ngay 23-1-2014) 2" xfId="855" xr:uid="{00000000-0005-0000-0000-000066030000}"/>
    <cellStyle name="T_truotgiaHP_TMDT 2" xfId="856" xr:uid="{00000000-0005-0000-0000-000067030000}"/>
    <cellStyle name="T_truotgiaHP_TMDT_Bảng tính lãi vay - Gửi chị Ý" xfId="857" xr:uid="{00000000-0005-0000-0000-000068030000}"/>
    <cellStyle name="Tan" xfId="858" xr:uid="{00000000-0005-0000-0000-000069030000}"/>
    <cellStyle name="Text Indent A" xfId="859" xr:uid="{00000000-0005-0000-0000-00006A030000}"/>
    <cellStyle name="Text Indent B" xfId="860" xr:uid="{00000000-0005-0000-0000-00006B030000}"/>
    <cellStyle name="Text Indent B 2" xfId="861" xr:uid="{00000000-0005-0000-0000-00006C030000}"/>
    <cellStyle name="Text Indent B_Bảng tính lãi vay - Gửi chị Ý" xfId="862" xr:uid="{00000000-0005-0000-0000-00006D030000}"/>
    <cellStyle name="Text Indent C" xfId="863" xr:uid="{00000000-0005-0000-0000-00006E030000}"/>
    <cellStyle name="Text Indent C 2" xfId="864" xr:uid="{00000000-0005-0000-0000-00006F030000}"/>
    <cellStyle name="Text Indent C_Bảng tính lãi vay - Gửi chị Ý" xfId="865" xr:uid="{00000000-0005-0000-0000-000070030000}"/>
    <cellStyle name="Tien VN" xfId="875" xr:uid="{00000000-0005-0000-0000-000071030000}"/>
    <cellStyle name="Title" xfId="876" builtinId="15" customBuiltin="1"/>
    <cellStyle name="Total" xfId="877" builtinId="25" customBuiltin="1"/>
    <cellStyle name="Total 2 2" xfId="878" xr:uid="{00000000-0005-0000-0000-000074030000}"/>
    <cellStyle name="Total 2 3" xfId="879" xr:uid="{00000000-0005-0000-0000-000075030000}"/>
    <cellStyle name="Total 2 4" xfId="880" xr:uid="{00000000-0005-0000-0000-000076030000}"/>
    <cellStyle name="Total 2 5" xfId="881" xr:uid="{00000000-0005-0000-0000-000077030000}"/>
    <cellStyle name="Total 3 2" xfId="882" xr:uid="{00000000-0005-0000-0000-000078030000}"/>
    <cellStyle name="Total 3 3" xfId="883" xr:uid="{00000000-0005-0000-0000-000079030000}"/>
    <cellStyle name="Total 3 4" xfId="884" xr:uid="{00000000-0005-0000-0000-00007A030000}"/>
    <cellStyle name="Total 3 5" xfId="885" xr:uid="{00000000-0005-0000-0000-00007B030000}"/>
    <cellStyle name="th" xfId="866" xr:uid="{00000000-0005-0000-0000-00007C030000}"/>
    <cellStyle name="th 2" xfId="867" xr:uid="{00000000-0005-0000-0000-00007D030000}"/>
    <cellStyle name="th_Bảng tính lãi vay - Gửi chị Ý" xfId="868" xr:uid="{00000000-0005-0000-0000-00007E030000}"/>
    <cellStyle name="þ_x001d_ð¤_x000c_¯þ_x0014__x000d_¨þU_x0001_À_x0004_ _x0015__x000f__x0001__x0001_" xfId="869" xr:uid="{00000000-0005-0000-0000-00007F030000}"/>
    <cellStyle name="þ_x001d_ð·_x000c_æþ'_x000d_ßþU_x0001_Ø_x0005_ü_x0014__x0007__x0001__x0001_" xfId="870" xr:uid="{00000000-0005-0000-0000-000080030000}"/>
    <cellStyle name="þ_x001d_ð·_x000c_æþ'_x000d_ßþU_x0001_Ø_x0005_ü_x0014__x0007__x0001__x0001_ 2" xfId="871" xr:uid="{00000000-0005-0000-0000-000081030000}"/>
    <cellStyle name="þ_x001d_ð·_x000c_æþ'_x000d_ßþU_x0001_Ø_x0005_ü_x0014__x0007__x0001__x0001__Bảng tính lãi vay - Gửi chị Ý" xfId="872" xr:uid="{00000000-0005-0000-0000-000082030000}"/>
    <cellStyle name="þ_x001d_ðÇ%Uý—&amp;Hý9_x0008_Ÿ_x0009_s_x000a__x0007__x0001__x0001_" xfId="873" xr:uid="{00000000-0005-0000-0000-000083030000}"/>
    <cellStyle name="þ_x001d_ðK_x000c_Fý_x001b__x000d_9ýU_x0001_Ð_x0008_¦)_x0007__x0001__x0001_" xfId="874" xr:uid="{00000000-0005-0000-0000-000084030000}"/>
    <cellStyle name="trang" xfId="886" xr:uid="{00000000-0005-0000-0000-000085030000}"/>
    <cellStyle name="Valuta (0)_CALPREZZ" xfId="887" xr:uid="{00000000-0005-0000-0000-000086030000}"/>
    <cellStyle name="Valuta_ PESO ELETTR." xfId="888" xr:uid="{00000000-0005-0000-0000-000087030000}"/>
    <cellStyle name="viet" xfId="889" xr:uid="{00000000-0005-0000-0000-000088030000}"/>
    <cellStyle name="viet 2" xfId="890" xr:uid="{00000000-0005-0000-0000-000089030000}"/>
    <cellStyle name="viet_Bảng tính lãi vay - Gửi chị Ý" xfId="891" xr:uid="{00000000-0005-0000-0000-00008A030000}"/>
    <cellStyle name="viet2" xfId="892" xr:uid="{00000000-0005-0000-0000-00008B030000}"/>
    <cellStyle name="viet2 2" xfId="893" xr:uid="{00000000-0005-0000-0000-00008C030000}"/>
    <cellStyle name="viet2_Bảng tính lãi vay - Gửi chị Ý" xfId="894" xr:uid="{00000000-0005-0000-0000-00008D030000}"/>
    <cellStyle name="Vn Time 13" xfId="895" xr:uid="{00000000-0005-0000-0000-00008E030000}"/>
    <cellStyle name="Vn Time 14" xfId="896" xr:uid="{00000000-0005-0000-0000-00008F030000}"/>
    <cellStyle name="vn_time" xfId="897" xr:uid="{00000000-0005-0000-0000-000090030000}"/>
    <cellStyle name="vnbo" xfId="898" xr:uid="{00000000-0005-0000-0000-000091030000}"/>
    <cellStyle name="vntxt1" xfId="903" xr:uid="{00000000-0005-0000-0000-000092030000}"/>
    <cellStyle name="vntxt2" xfId="904" xr:uid="{00000000-0005-0000-0000-000093030000}"/>
    <cellStyle name="vnhead1" xfId="899" xr:uid="{00000000-0005-0000-0000-000094030000}"/>
    <cellStyle name="vnhead2" xfId="900" xr:uid="{00000000-0005-0000-0000-000095030000}"/>
    <cellStyle name="vnhead3" xfId="901" xr:uid="{00000000-0005-0000-0000-000096030000}"/>
    <cellStyle name="vnhead4" xfId="902" xr:uid="{00000000-0005-0000-0000-000097030000}"/>
    <cellStyle name="Währung [0]_UXO VII" xfId="905" xr:uid="{00000000-0005-0000-0000-000098030000}"/>
    <cellStyle name="Währung_UXO VII" xfId="906" xr:uid="{00000000-0005-0000-0000-000099030000}"/>
    <cellStyle name="Walutowy [0]_Invoices2001Slovakia" xfId="907" xr:uid="{00000000-0005-0000-0000-00009A030000}"/>
    <cellStyle name="Walutowy_Invoices2001Slovakia" xfId="908" xr:uid="{00000000-0005-0000-0000-00009B030000}"/>
    <cellStyle name="Warning Text" xfId="909" builtinId="11" customBuiltin="1"/>
    <cellStyle name="xuan" xfId="910" xr:uid="{00000000-0005-0000-0000-00009D030000}"/>
    <cellStyle name=" [0.00]_ Att. 1- Cover" xfId="911" xr:uid="{00000000-0005-0000-0000-00009E030000}"/>
    <cellStyle name="_ Att. 1- Cover" xfId="912" xr:uid="{00000000-0005-0000-0000-00009F030000}"/>
    <cellStyle name="?_ Att. 1- Cover" xfId="913" xr:uid="{00000000-0005-0000-0000-0000A0030000}"/>
    <cellStyle name="강조색1" xfId="914" xr:uid="{00000000-0005-0000-0000-0000A1030000}"/>
    <cellStyle name="강조색2" xfId="915" xr:uid="{00000000-0005-0000-0000-0000A2030000}"/>
    <cellStyle name="강조색3" xfId="916" xr:uid="{00000000-0005-0000-0000-0000A3030000}"/>
    <cellStyle name="강조색4" xfId="917" xr:uid="{00000000-0005-0000-0000-0000A4030000}"/>
    <cellStyle name="강조색5" xfId="918" xr:uid="{00000000-0005-0000-0000-0000A5030000}"/>
    <cellStyle name="강조색6" xfId="919" xr:uid="{00000000-0005-0000-0000-0000A6030000}"/>
    <cellStyle name="경고문" xfId="920" xr:uid="{00000000-0005-0000-0000-0000A7030000}"/>
    <cellStyle name="계산" xfId="921" xr:uid="{00000000-0005-0000-0000-0000A8030000}"/>
    <cellStyle name="나쁨" xfId="922" xr:uid="{00000000-0005-0000-0000-0000A9030000}"/>
    <cellStyle name="똿뗦먛귟 [0.00]_PRODUCT DETAIL Q1" xfId="923" xr:uid="{00000000-0005-0000-0000-0000AA030000}"/>
    <cellStyle name="똿뗦먛귟_PRODUCT DETAIL Q1" xfId="924" xr:uid="{00000000-0005-0000-0000-0000AB030000}"/>
    <cellStyle name="메모" xfId="925" xr:uid="{00000000-0005-0000-0000-0000AC030000}"/>
    <cellStyle name="믅됞 [0.00]_PRODUCT DETAIL Q1" xfId="926" xr:uid="{00000000-0005-0000-0000-0000AD030000}"/>
    <cellStyle name="믅됞_PRODUCT DETAIL Q1" xfId="927" xr:uid="{00000000-0005-0000-0000-0000AE030000}"/>
    <cellStyle name="백분율_95" xfId="928" xr:uid="{00000000-0005-0000-0000-0000AF030000}"/>
    <cellStyle name="보통" xfId="929" xr:uid="{00000000-0005-0000-0000-0000B0030000}"/>
    <cellStyle name="뷭?_BOOKSHIP" xfId="930" xr:uid="{00000000-0005-0000-0000-0000B1030000}"/>
    <cellStyle name="설명 텍스트" xfId="931" xr:uid="{00000000-0005-0000-0000-0000B2030000}"/>
    <cellStyle name="셀 확인" xfId="932" xr:uid="{00000000-0005-0000-0000-0000B3030000}"/>
    <cellStyle name="쉼표 [0]_ffbom" xfId="933" xr:uid="{00000000-0005-0000-0000-0000B4030000}"/>
    <cellStyle name="스타일 1" xfId="934" xr:uid="{00000000-0005-0000-0000-0000B5030000}"/>
    <cellStyle name="스타일 2" xfId="935" xr:uid="{00000000-0005-0000-0000-0000B6030000}"/>
    <cellStyle name="연결된 셀" xfId="936" xr:uid="{00000000-0005-0000-0000-0000B7030000}"/>
    <cellStyle name="요약" xfId="937" xr:uid="{00000000-0005-0000-0000-0000B8030000}"/>
    <cellStyle name="입력" xfId="938" xr:uid="{00000000-0005-0000-0000-0000B9030000}"/>
    <cellStyle name="제목" xfId="939" xr:uid="{00000000-0005-0000-0000-0000BA030000}"/>
    <cellStyle name="제목 1" xfId="940" xr:uid="{00000000-0005-0000-0000-0000BB030000}"/>
    <cellStyle name="제목 2" xfId="941" xr:uid="{00000000-0005-0000-0000-0000BC030000}"/>
    <cellStyle name="제목 3" xfId="942" xr:uid="{00000000-0005-0000-0000-0000BD030000}"/>
    <cellStyle name="제목 4" xfId="943" xr:uid="{00000000-0005-0000-0000-0000BE030000}"/>
    <cellStyle name="좋음" xfId="944" xr:uid="{00000000-0005-0000-0000-0000BF030000}"/>
    <cellStyle name="출력" xfId="945" xr:uid="{00000000-0005-0000-0000-0000C0030000}"/>
    <cellStyle name="콤마 [0]_ 비목별 월별기술 " xfId="946" xr:uid="{00000000-0005-0000-0000-0000C1030000}"/>
    <cellStyle name="콤마_ 비목별 월별기술 " xfId="947" xr:uid="{00000000-0005-0000-0000-0000C2030000}"/>
    <cellStyle name="통화 [0]_1" xfId="948" xr:uid="{00000000-0005-0000-0000-0000C3030000}"/>
    <cellStyle name="통화_1" xfId="949" xr:uid="{00000000-0005-0000-0000-0000C4030000}"/>
    <cellStyle name="표준_ 97년 경영분석(안)" xfId="950" xr:uid="{00000000-0005-0000-0000-0000C5030000}"/>
    <cellStyle name="一般_00Q3902REV.1" xfId="951" xr:uid="{00000000-0005-0000-0000-0000C6030000}"/>
    <cellStyle name="千分位[0]_00Q3902REV.1" xfId="952" xr:uid="{00000000-0005-0000-0000-0000C7030000}"/>
    <cellStyle name="千分位_00Q3902REV.1" xfId="953" xr:uid="{00000000-0005-0000-0000-0000C8030000}"/>
    <cellStyle name="桁区切り [0.00]_BQ" xfId="954" xr:uid="{00000000-0005-0000-0000-0000C9030000}"/>
    <cellStyle name="桁区切り_CONC-1.xls グラフ 1" xfId="955" xr:uid="{00000000-0005-0000-0000-0000CA030000}"/>
    <cellStyle name="標準_2110-5" xfId="956" xr:uid="{00000000-0005-0000-0000-0000CB030000}"/>
    <cellStyle name="貨幣 [0]_00Q3902REV.1" xfId="957" xr:uid="{00000000-0005-0000-0000-0000CC030000}"/>
    <cellStyle name="貨幣[0]_BRE" xfId="958" xr:uid="{00000000-0005-0000-0000-0000CD030000}"/>
    <cellStyle name="貨幣_00Q3902REV.1" xfId="959" xr:uid="{00000000-0005-0000-0000-0000CE030000}"/>
    <cellStyle name="通貨 [0.00]_CONC-1.xls グラフ 1" xfId="960" xr:uid="{00000000-0005-0000-0000-0000CF030000}"/>
    <cellStyle name="通貨_CONC-1.xls グラフ 1" xfId="961" xr:uid="{00000000-0005-0000-0000-0000D0030000}"/>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165735</xdr:colOff>
      <xdr:row>8</xdr:row>
      <xdr:rowOff>24765</xdr:rowOff>
    </xdr:from>
    <xdr:to>
      <xdr:col>2</xdr:col>
      <xdr:colOff>403860</xdr:colOff>
      <xdr:row>8</xdr:row>
      <xdr:rowOff>335280</xdr:rowOff>
    </xdr:to>
    <xdr:pic>
      <xdr:nvPicPr>
        <xdr:cNvPr id="2" name="Picture 2">
          <a:extLst>
            <a:ext uri="{FF2B5EF4-FFF2-40B4-BE49-F238E27FC236}">
              <a16:creationId xmlns:a16="http://schemas.microsoft.com/office/drawing/2014/main" id="{CFA34D78-8550-430E-B293-AA921E477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 y="1731645"/>
          <a:ext cx="3217545" cy="310515"/>
        </a:xfrm>
        <a:prstGeom prst="rect">
          <a:avLst/>
        </a:prstGeom>
        <a:solidFill>
          <a:srgbClr val="FFFFFF"/>
        </a:solidFill>
        <a:ln w="9525">
          <a:solidFill>
            <a:srgbClr val="000000"/>
          </a:solidFill>
          <a:miter lim="800000"/>
          <a:headEnd/>
          <a:tailEnd/>
        </a:ln>
      </xdr:spPr>
    </xdr:pic>
    <xdr:clientData/>
  </xdr:twoCellAnchor>
  <xdr:twoCellAnchor>
    <xdr:from>
      <xdr:col>0</xdr:col>
      <xdr:colOff>99060</xdr:colOff>
      <xdr:row>10</xdr:row>
      <xdr:rowOff>13335</xdr:rowOff>
    </xdr:from>
    <xdr:to>
      <xdr:col>2</xdr:col>
      <xdr:colOff>0</xdr:colOff>
      <xdr:row>11</xdr:row>
      <xdr:rowOff>114300</xdr:rowOff>
    </xdr:to>
    <xdr:pic>
      <xdr:nvPicPr>
        <xdr:cNvPr id="3" name="Picture 2">
          <a:extLst>
            <a:ext uri="{FF2B5EF4-FFF2-40B4-BE49-F238E27FC236}">
              <a16:creationId xmlns:a16="http://schemas.microsoft.com/office/drawing/2014/main" id="{0A133C59-CF24-4901-991F-C51D47A845D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060" y="2306955"/>
          <a:ext cx="2880360" cy="260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641350</xdr:colOff>
      <xdr:row>8</xdr:row>
      <xdr:rowOff>69850</xdr:rowOff>
    </xdr:from>
    <xdr:to>
      <xdr:col>6</xdr:col>
      <xdr:colOff>717550</xdr:colOff>
      <xdr:row>8</xdr:row>
      <xdr:rowOff>266700</xdr:rowOff>
    </xdr:to>
    <xdr:sp macro="" textlink="">
      <xdr:nvSpPr>
        <xdr:cNvPr id="5088" name="Text Box 1">
          <a:extLst>
            <a:ext uri="{FF2B5EF4-FFF2-40B4-BE49-F238E27FC236}">
              <a16:creationId xmlns:a16="http://schemas.microsoft.com/office/drawing/2014/main" id="{00000000-0008-0000-0B00-0000E0130000}"/>
            </a:ext>
          </a:extLst>
        </xdr:cNvPr>
        <xdr:cNvSpPr txBox="1">
          <a:spLocks noChangeArrowheads="1"/>
        </xdr:cNvSpPr>
      </xdr:nvSpPr>
      <xdr:spPr bwMode="auto">
        <a:xfrm>
          <a:off x="4972050" y="20002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1797050</xdr:colOff>
      <xdr:row>14</xdr:row>
      <xdr:rowOff>120650</xdr:rowOff>
    </xdr:from>
    <xdr:to>
      <xdr:col>1</xdr:col>
      <xdr:colOff>1879600</xdr:colOff>
      <xdr:row>17</xdr:row>
      <xdr:rowOff>73989</xdr:rowOff>
    </xdr:to>
    <xdr:sp macro="" textlink="">
      <xdr:nvSpPr>
        <xdr:cNvPr id="91854" name="Text Box 1">
          <a:extLst>
            <a:ext uri="{FF2B5EF4-FFF2-40B4-BE49-F238E27FC236}">
              <a16:creationId xmlns:a16="http://schemas.microsoft.com/office/drawing/2014/main" id="{00000000-0008-0000-1200-0000CE660100}"/>
            </a:ext>
          </a:extLst>
        </xdr:cNvPr>
        <xdr:cNvSpPr txBox="1">
          <a:spLocks noChangeArrowheads="1"/>
        </xdr:cNvSpPr>
      </xdr:nvSpPr>
      <xdr:spPr bwMode="auto">
        <a:xfrm>
          <a:off x="2159000" y="1797050"/>
          <a:ext cx="825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20</xdr:row>
      <xdr:rowOff>0</xdr:rowOff>
    </xdr:from>
    <xdr:to>
      <xdr:col>1</xdr:col>
      <xdr:colOff>1879600</xdr:colOff>
      <xdr:row>20</xdr:row>
      <xdr:rowOff>201630</xdr:rowOff>
    </xdr:to>
    <xdr:sp macro="" textlink="">
      <xdr:nvSpPr>
        <xdr:cNvPr id="91856" name="Text Box 3">
          <a:extLst>
            <a:ext uri="{FF2B5EF4-FFF2-40B4-BE49-F238E27FC236}">
              <a16:creationId xmlns:a16="http://schemas.microsoft.com/office/drawing/2014/main" id="{00000000-0008-0000-1200-0000D0660100}"/>
            </a:ext>
          </a:extLst>
        </xdr:cNvPr>
        <xdr:cNvSpPr txBox="1">
          <a:spLocks noChangeArrowheads="1"/>
        </xdr:cNvSpPr>
      </xdr:nvSpPr>
      <xdr:spPr bwMode="auto">
        <a:xfrm>
          <a:off x="2159000" y="2266950"/>
          <a:ext cx="825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25</xdr:row>
      <xdr:rowOff>120650</xdr:rowOff>
    </xdr:from>
    <xdr:to>
      <xdr:col>1</xdr:col>
      <xdr:colOff>1879600</xdr:colOff>
      <xdr:row>28</xdr:row>
      <xdr:rowOff>67638</xdr:rowOff>
    </xdr:to>
    <xdr:sp macro="" textlink="">
      <xdr:nvSpPr>
        <xdr:cNvPr id="91857" name="Text Box 4">
          <a:extLst>
            <a:ext uri="{FF2B5EF4-FFF2-40B4-BE49-F238E27FC236}">
              <a16:creationId xmlns:a16="http://schemas.microsoft.com/office/drawing/2014/main" id="{00000000-0008-0000-1200-0000D1660100}"/>
            </a:ext>
          </a:extLst>
        </xdr:cNvPr>
        <xdr:cNvSpPr txBox="1">
          <a:spLocks noChangeArrowheads="1"/>
        </xdr:cNvSpPr>
      </xdr:nvSpPr>
      <xdr:spPr bwMode="auto">
        <a:xfrm>
          <a:off x="2159000" y="34417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32</xdr:row>
      <xdr:rowOff>120650</xdr:rowOff>
    </xdr:from>
    <xdr:to>
      <xdr:col>1</xdr:col>
      <xdr:colOff>1879600</xdr:colOff>
      <xdr:row>35</xdr:row>
      <xdr:rowOff>190999</xdr:rowOff>
    </xdr:to>
    <xdr:sp macro="" textlink="">
      <xdr:nvSpPr>
        <xdr:cNvPr id="91858" name="Text Box 5">
          <a:extLst>
            <a:ext uri="{FF2B5EF4-FFF2-40B4-BE49-F238E27FC236}">
              <a16:creationId xmlns:a16="http://schemas.microsoft.com/office/drawing/2014/main" id="{00000000-0008-0000-1200-0000D2660100}"/>
            </a:ext>
          </a:extLst>
        </xdr:cNvPr>
        <xdr:cNvSpPr txBox="1">
          <a:spLocks noChangeArrowheads="1"/>
        </xdr:cNvSpPr>
      </xdr:nvSpPr>
      <xdr:spPr bwMode="auto">
        <a:xfrm>
          <a:off x="2159000" y="41465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42</xdr:row>
      <xdr:rowOff>0</xdr:rowOff>
    </xdr:from>
    <xdr:to>
      <xdr:col>1</xdr:col>
      <xdr:colOff>1879600</xdr:colOff>
      <xdr:row>42</xdr:row>
      <xdr:rowOff>190500</xdr:rowOff>
    </xdr:to>
    <xdr:sp macro="" textlink="">
      <xdr:nvSpPr>
        <xdr:cNvPr id="91859" name="Text Box 6">
          <a:extLst>
            <a:ext uri="{FF2B5EF4-FFF2-40B4-BE49-F238E27FC236}">
              <a16:creationId xmlns:a16="http://schemas.microsoft.com/office/drawing/2014/main" id="{00000000-0008-0000-1200-0000D3660100}"/>
            </a:ext>
          </a:extLst>
        </xdr:cNvPr>
        <xdr:cNvSpPr txBox="1">
          <a:spLocks noChangeArrowheads="1"/>
        </xdr:cNvSpPr>
      </xdr:nvSpPr>
      <xdr:spPr bwMode="auto">
        <a:xfrm>
          <a:off x="2159000" y="5200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0" name="Text Box 2">
          <a:extLst>
            <a:ext uri="{FF2B5EF4-FFF2-40B4-BE49-F238E27FC236}">
              <a16:creationId xmlns:a16="http://schemas.microsoft.com/office/drawing/2014/main" id="{00000000-0008-0000-1200-0000D4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1" name="Text Box 3">
          <a:extLst>
            <a:ext uri="{FF2B5EF4-FFF2-40B4-BE49-F238E27FC236}">
              <a16:creationId xmlns:a16="http://schemas.microsoft.com/office/drawing/2014/main" id="{00000000-0008-0000-1200-0000D5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28</xdr:row>
      <xdr:rowOff>120650</xdr:rowOff>
    </xdr:from>
    <xdr:to>
      <xdr:col>1</xdr:col>
      <xdr:colOff>1879600</xdr:colOff>
      <xdr:row>31</xdr:row>
      <xdr:rowOff>67637</xdr:rowOff>
    </xdr:to>
    <xdr:sp macro="" textlink="">
      <xdr:nvSpPr>
        <xdr:cNvPr id="91862" name="Text Box 4">
          <a:extLst>
            <a:ext uri="{FF2B5EF4-FFF2-40B4-BE49-F238E27FC236}">
              <a16:creationId xmlns:a16="http://schemas.microsoft.com/office/drawing/2014/main" id="{00000000-0008-0000-1200-0000D6660100}"/>
            </a:ext>
          </a:extLst>
        </xdr:cNvPr>
        <xdr:cNvSpPr txBox="1">
          <a:spLocks noChangeArrowheads="1"/>
        </xdr:cNvSpPr>
      </xdr:nvSpPr>
      <xdr:spPr bwMode="auto">
        <a:xfrm>
          <a:off x="2159000" y="3676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35</xdr:row>
      <xdr:rowOff>120650</xdr:rowOff>
    </xdr:from>
    <xdr:to>
      <xdr:col>1</xdr:col>
      <xdr:colOff>1879600</xdr:colOff>
      <xdr:row>42</xdr:row>
      <xdr:rowOff>67638</xdr:rowOff>
    </xdr:to>
    <xdr:sp macro="" textlink="">
      <xdr:nvSpPr>
        <xdr:cNvPr id="91863" name="Text Box 4">
          <a:extLst>
            <a:ext uri="{FF2B5EF4-FFF2-40B4-BE49-F238E27FC236}">
              <a16:creationId xmlns:a16="http://schemas.microsoft.com/office/drawing/2014/main" id="{00000000-0008-0000-1200-0000D7660100}"/>
            </a:ext>
          </a:extLst>
        </xdr:cNvPr>
        <xdr:cNvSpPr txBox="1">
          <a:spLocks noChangeArrowheads="1"/>
        </xdr:cNvSpPr>
      </xdr:nvSpPr>
      <xdr:spPr bwMode="auto">
        <a:xfrm>
          <a:off x="2159000" y="43815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38</xdr:row>
      <xdr:rowOff>120650</xdr:rowOff>
    </xdr:from>
    <xdr:to>
      <xdr:col>1</xdr:col>
      <xdr:colOff>1879600</xdr:colOff>
      <xdr:row>42</xdr:row>
      <xdr:rowOff>190500</xdr:rowOff>
    </xdr:to>
    <xdr:sp macro="" textlink="">
      <xdr:nvSpPr>
        <xdr:cNvPr id="91864" name="Text Box 4">
          <a:extLst>
            <a:ext uri="{FF2B5EF4-FFF2-40B4-BE49-F238E27FC236}">
              <a16:creationId xmlns:a16="http://schemas.microsoft.com/office/drawing/2014/main" id="{00000000-0008-0000-1200-0000D8660100}"/>
            </a:ext>
          </a:extLst>
        </xdr:cNvPr>
        <xdr:cNvSpPr txBox="1">
          <a:spLocks noChangeArrowheads="1"/>
        </xdr:cNvSpPr>
      </xdr:nvSpPr>
      <xdr:spPr bwMode="auto">
        <a:xfrm>
          <a:off x="2159000" y="47307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5" name="Text Box 3">
          <a:extLst>
            <a:ext uri="{FF2B5EF4-FFF2-40B4-BE49-F238E27FC236}">
              <a16:creationId xmlns:a16="http://schemas.microsoft.com/office/drawing/2014/main" id="{00000000-0008-0000-1200-0000D9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6" name="Text Box 3">
          <a:extLst>
            <a:ext uri="{FF2B5EF4-FFF2-40B4-BE49-F238E27FC236}">
              <a16:creationId xmlns:a16="http://schemas.microsoft.com/office/drawing/2014/main" id="{00000000-0008-0000-1200-0000DA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7" name="Text Box 3">
          <a:extLst>
            <a:ext uri="{FF2B5EF4-FFF2-40B4-BE49-F238E27FC236}">
              <a16:creationId xmlns:a16="http://schemas.microsoft.com/office/drawing/2014/main" id="{00000000-0008-0000-1200-0000DB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8" name="Text Box 3">
          <a:extLst>
            <a:ext uri="{FF2B5EF4-FFF2-40B4-BE49-F238E27FC236}">
              <a16:creationId xmlns:a16="http://schemas.microsoft.com/office/drawing/2014/main" id="{00000000-0008-0000-1200-0000DC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28</xdr:row>
      <xdr:rowOff>120650</xdr:rowOff>
    </xdr:from>
    <xdr:to>
      <xdr:col>1</xdr:col>
      <xdr:colOff>1879600</xdr:colOff>
      <xdr:row>31</xdr:row>
      <xdr:rowOff>67637</xdr:rowOff>
    </xdr:to>
    <xdr:sp macro="" textlink="">
      <xdr:nvSpPr>
        <xdr:cNvPr id="91869" name="Text Box 4">
          <a:extLst>
            <a:ext uri="{FF2B5EF4-FFF2-40B4-BE49-F238E27FC236}">
              <a16:creationId xmlns:a16="http://schemas.microsoft.com/office/drawing/2014/main" id="{00000000-0008-0000-1200-0000DD660100}"/>
            </a:ext>
          </a:extLst>
        </xdr:cNvPr>
        <xdr:cNvSpPr txBox="1">
          <a:spLocks noChangeArrowheads="1"/>
        </xdr:cNvSpPr>
      </xdr:nvSpPr>
      <xdr:spPr bwMode="auto">
        <a:xfrm>
          <a:off x="2159000" y="3676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32</xdr:row>
      <xdr:rowOff>120650</xdr:rowOff>
    </xdr:from>
    <xdr:to>
      <xdr:col>1</xdr:col>
      <xdr:colOff>1879600</xdr:colOff>
      <xdr:row>35</xdr:row>
      <xdr:rowOff>190999</xdr:rowOff>
    </xdr:to>
    <xdr:sp macro="" textlink="">
      <xdr:nvSpPr>
        <xdr:cNvPr id="91870" name="Text Box 4">
          <a:extLst>
            <a:ext uri="{FF2B5EF4-FFF2-40B4-BE49-F238E27FC236}">
              <a16:creationId xmlns:a16="http://schemas.microsoft.com/office/drawing/2014/main" id="{00000000-0008-0000-1200-0000DE660100}"/>
            </a:ext>
          </a:extLst>
        </xdr:cNvPr>
        <xdr:cNvSpPr txBox="1">
          <a:spLocks noChangeArrowheads="1"/>
        </xdr:cNvSpPr>
      </xdr:nvSpPr>
      <xdr:spPr bwMode="auto">
        <a:xfrm>
          <a:off x="2159000" y="41465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36</xdr:row>
      <xdr:rowOff>120650</xdr:rowOff>
    </xdr:from>
    <xdr:to>
      <xdr:col>1</xdr:col>
      <xdr:colOff>1879600</xdr:colOff>
      <xdr:row>42</xdr:row>
      <xdr:rowOff>191000</xdr:rowOff>
    </xdr:to>
    <xdr:sp macro="" textlink="">
      <xdr:nvSpPr>
        <xdr:cNvPr id="91871" name="Text Box 4">
          <a:extLst>
            <a:ext uri="{FF2B5EF4-FFF2-40B4-BE49-F238E27FC236}">
              <a16:creationId xmlns:a16="http://schemas.microsoft.com/office/drawing/2014/main" id="{00000000-0008-0000-1200-0000DF660100}"/>
            </a:ext>
          </a:extLst>
        </xdr:cNvPr>
        <xdr:cNvSpPr txBox="1">
          <a:spLocks noChangeArrowheads="1"/>
        </xdr:cNvSpPr>
      </xdr:nvSpPr>
      <xdr:spPr bwMode="auto">
        <a:xfrm>
          <a:off x="2159000" y="46164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39</xdr:row>
      <xdr:rowOff>120650</xdr:rowOff>
    </xdr:from>
    <xdr:to>
      <xdr:col>1</xdr:col>
      <xdr:colOff>1879600</xdr:colOff>
      <xdr:row>42</xdr:row>
      <xdr:rowOff>190999</xdr:rowOff>
    </xdr:to>
    <xdr:sp macro="" textlink="">
      <xdr:nvSpPr>
        <xdr:cNvPr id="91872" name="Text Box 4">
          <a:extLst>
            <a:ext uri="{FF2B5EF4-FFF2-40B4-BE49-F238E27FC236}">
              <a16:creationId xmlns:a16="http://schemas.microsoft.com/office/drawing/2014/main" id="{00000000-0008-0000-1200-0000E0660100}"/>
            </a:ext>
          </a:extLst>
        </xdr:cNvPr>
        <xdr:cNvSpPr txBox="1">
          <a:spLocks noChangeArrowheads="1"/>
        </xdr:cNvSpPr>
      </xdr:nvSpPr>
      <xdr:spPr bwMode="auto">
        <a:xfrm>
          <a:off x="2159000" y="48514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42</xdr:row>
      <xdr:rowOff>0</xdr:rowOff>
    </xdr:from>
    <xdr:to>
      <xdr:col>1</xdr:col>
      <xdr:colOff>1879600</xdr:colOff>
      <xdr:row>42</xdr:row>
      <xdr:rowOff>195281</xdr:rowOff>
    </xdr:to>
    <xdr:sp macro="" textlink="">
      <xdr:nvSpPr>
        <xdr:cNvPr id="91873" name="Text Box 4">
          <a:extLst>
            <a:ext uri="{FF2B5EF4-FFF2-40B4-BE49-F238E27FC236}">
              <a16:creationId xmlns:a16="http://schemas.microsoft.com/office/drawing/2014/main" id="{00000000-0008-0000-1200-0000E1660100}"/>
            </a:ext>
          </a:extLst>
        </xdr:cNvPr>
        <xdr:cNvSpPr txBox="1">
          <a:spLocks noChangeArrowheads="1"/>
        </xdr:cNvSpPr>
      </xdr:nvSpPr>
      <xdr:spPr bwMode="auto">
        <a:xfrm>
          <a:off x="2159000" y="50863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76" name="Text Box 3">
          <a:extLst>
            <a:ext uri="{FF2B5EF4-FFF2-40B4-BE49-F238E27FC236}">
              <a16:creationId xmlns:a16="http://schemas.microsoft.com/office/drawing/2014/main" id="{00000000-0008-0000-1200-0000E4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77" name="Text Box 3">
          <a:extLst>
            <a:ext uri="{FF2B5EF4-FFF2-40B4-BE49-F238E27FC236}">
              <a16:creationId xmlns:a16="http://schemas.microsoft.com/office/drawing/2014/main" id="{00000000-0008-0000-1200-0000E5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26</xdr:row>
      <xdr:rowOff>120650</xdr:rowOff>
    </xdr:from>
    <xdr:to>
      <xdr:col>1</xdr:col>
      <xdr:colOff>1879600</xdr:colOff>
      <xdr:row>28</xdr:row>
      <xdr:rowOff>190500</xdr:rowOff>
    </xdr:to>
    <xdr:sp macro="" textlink="">
      <xdr:nvSpPr>
        <xdr:cNvPr id="91879" name="Text Box 4">
          <a:extLst>
            <a:ext uri="{FF2B5EF4-FFF2-40B4-BE49-F238E27FC236}">
              <a16:creationId xmlns:a16="http://schemas.microsoft.com/office/drawing/2014/main" id="{00000000-0008-0000-1200-0000E7660100}"/>
            </a:ext>
          </a:extLst>
        </xdr:cNvPr>
        <xdr:cNvSpPr txBox="1">
          <a:spLocks noChangeArrowheads="1"/>
        </xdr:cNvSpPr>
      </xdr:nvSpPr>
      <xdr:spPr bwMode="auto">
        <a:xfrm>
          <a:off x="2159000" y="35560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28</xdr:row>
      <xdr:rowOff>120650</xdr:rowOff>
    </xdr:from>
    <xdr:to>
      <xdr:col>1</xdr:col>
      <xdr:colOff>1879600</xdr:colOff>
      <xdr:row>31</xdr:row>
      <xdr:rowOff>67637</xdr:rowOff>
    </xdr:to>
    <xdr:sp macro="" textlink="">
      <xdr:nvSpPr>
        <xdr:cNvPr id="91880" name="Text Box 4">
          <a:extLst>
            <a:ext uri="{FF2B5EF4-FFF2-40B4-BE49-F238E27FC236}">
              <a16:creationId xmlns:a16="http://schemas.microsoft.com/office/drawing/2014/main" id="{00000000-0008-0000-1200-0000E8660100}"/>
            </a:ext>
          </a:extLst>
        </xdr:cNvPr>
        <xdr:cNvSpPr txBox="1">
          <a:spLocks noChangeArrowheads="1"/>
        </xdr:cNvSpPr>
      </xdr:nvSpPr>
      <xdr:spPr bwMode="auto">
        <a:xfrm>
          <a:off x="2159000" y="3676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29</xdr:row>
      <xdr:rowOff>120650</xdr:rowOff>
    </xdr:from>
    <xdr:to>
      <xdr:col>1</xdr:col>
      <xdr:colOff>1879600</xdr:colOff>
      <xdr:row>31</xdr:row>
      <xdr:rowOff>190500</xdr:rowOff>
    </xdr:to>
    <xdr:sp macro="" textlink="">
      <xdr:nvSpPr>
        <xdr:cNvPr id="91881" name="Text Box 4">
          <a:extLst>
            <a:ext uri="{FF2B5EF4-FFF2-40B4-BE49-F238E27FC236}">
              <a16:creationId xmlns:a16="http://schemas.microsoft.com/office/drawing/2014/main" id="{00000000-0008-0000-1200-0000E9660100}"/>
            </a:ext>
          </a:extLst>
        </xdr:cNvPr>
        <xdr:cNvSpPr txBox="1">
          <a:spLocks noChangeArrowheads="1"/>
        </xdr:cNvSpPr>
      </xdr:nvSpPr>
      <xdr:spPr bwMode="auto">
        <a:xfrm>
          <a:off x="2159000" y="37909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32</xdr:row>
      <xdr:rowOff>120650</xdr:rowOff>
    </xdr:from>
    <xdr:to>
      <xdr:col>1</xdr:col>
      <xdr:colOff>1879600</xdr:colOff>
      <xdr:row>35</xdr:row>
      <xdr:rowOff>190999</xdr:rowOff>
    </xdr:to>
    <xdr:sp macro="" textlink="">
      <xdr:nvSpPr>
        <xdr:cNvPr id="91882" name="Text Box 4">
          <a:extLst>
            <a:ext uri="{FF2B5EF4-FFF2-40B4-BE49-F238E27FC236}">
              <a16:creationId xmlns:a16="http://schemas.microsoft.com/office/drawing/2014/main" id="{00000000-0008-0000-1200-0000EA660100}"/>
            </a:ext>
          </a:extLst>
        </xdr:cNvPr>
        <xdr:cNvSpPr txBox="1">
          <a:spLocks noChangeArrowheads="1"/>
        </xdr:cNvSpPr>
      </xdr:nvSpPr>
      <xdr:spPr bwMode="auto">
        <a:xfrm>
          <a:off x="2159000" y="41465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33</xdr:row>
      <xdr:rowOff>120650</xdr:rowOff>
    </xdr:from>
    <xdr:to>
      <xdr:col>1</xdr:col>
      <xdr:colOff>1879600</xdr:colOff>
      <xdr:row>35</xdr:row>
      <xdr:rowOff>190500</xdr:rowOff>
    </xdr:to>
    <xdr:sp macro="" textlink="">
      <xdr:nvSpPr>
        <xdr:cNvPr id="91883" name="Text Box 4">
          <a:extLst>
            <a:ext uri="{FF2B5EF4-FFF2-40B4-BE49-F238E27FC236}">
              <a16:creationId xmlns:a16="http://schemas.microsoft.com/office/drawing/2014/main" id="{00000000-0008-0000-1200-0000EB660100}"/>
            </a:ext>
          </a:extLst>
        </xdr:cNvPr>
        <xdr:cNvSpPr txBox="1">
          <a:spLocks noChangeArrowheads="1"/>
        </xdr:cNvSpPr>
      </xdr:nvSpPr>
      <xdr:spPr bwMode="auto">
        <a:xfrm>
          <a:off x="2159000" y="42608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36</xdr:row>
      <xdr:rowOff>120650</xdr:rowOff>
    </xdr:from>
    <xdr:to>
      <xdr:col>1</xdr:col>
      <xdr:colOff>1879600</xdr:colOff>
      <xdr:row>42</xdr:row>
      <xdr:rowOff>191000</xdr:rowOff>
    </xdr:to>
    <xdr:sp macro="" textlink="">
      <xdr:nvSpPr>
        <xdr:cNvPr id="91884" name="Text Box 4">
          <a:extLst>
            <a:ext uri="{FF2B5EF4-FFF2-40B4-BE49-F238E27FC236}">
              <a16:creationId xmlns:a16="http://schemas.microsoft.com/office/drawing/2014/main" id="{00000000-0008-0000-1200-0000EC660100}"/>
            </a:ext>
          </a:extLst>
        </xdr:cNvPr>
        <xdr:cNvSpPr txBox="1">
          <a:spLocks noChangeArrowheads="1"/>
        </xdr:cNvSpPr>
      </xdr:nvSpPr>
      <xdr:spPr bwMode="auto">
        <a:xfrm>
          <a:off x="2159000" y="46164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37</xdr:row>
      <xdr:rowOff>120650</xdr:rowOff>
    </xdr:from>
    <xdr:to>
      <xdr:col>1</xdr:col>
      <xdr:colOff>1879600</xdr:colOff>
      <xdr:row>42</xdr:row>
      <xdr:rowOff>190500</xdr:rowOff>
    </xdr:to>
    <xdr:sp macro="" textlink="">
      <xdr:nvSpPr>
        <xdr:cNvPr id="91885" name="Text Box 4">
          <a:extLst>
            <a:ext uri="{FF2B5EF4-FFF2-40B4-BE49-F238E27FC236}">
              <a16:creationId xmlns:a16="http://schemas.microsoft.com/office/drawing/2014/main" id="{00000000-0008-0000-1200-0000ED660100}"/>
            </a:ext>
          </a:extLst>
        </xdr:cNvPr>
        <xdr:cNvSpPr txBox="1">
          <a:spLocks noChangeArrowheads="1"/>
        </xdr:cNvSpPr>
      </xdr:nvSpPr>
      <xdr:spPr bwMode="auto">
        <a:xfrm>
          <a:off x="2159000" y="47307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39</xdr:row>
      <xdr:rowOff>120650</xdr:rowOff>
    </xdr:from>
    <xdr:to>
      <xdr:col>1</xdr:col>
      <xdr:colOff>1879600</xdr:colOff>
      <xdr:row>42</xdr:row>
      <xdr:rowOff>190999</xdr:rowOff>
    </xdr:to>
    <xdr:sp macro="" textlink="">
      <xdr:nvSpPr>
        <xdr:cNvPr id="91886" name="Text Box 4">
          <a:extLst>
            <a:ext uri="{FF2B5EF4-FFF2-40B4-BE49-F238E27FC236}">
              <a16:creationId xmlns:a16="http://schemas.microsoft.com/office/drawing/2014/main" id="{00000000-0008-0000-1200-0000EE660100}"/>
            </a:ext>
          </a:extLst>
        </xdr:cNvPr>
        <xdr:cNvSpPr txBox="1">
          <a:spLocks noChangeArrowheads="1"/>
        </xdr:cNvSpPr>
      </xdr:nvSpPr>
      <xdr:spPr bwMode="auto">
        <a:xfrm>
          <a:off x="2159000" y="48514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40</xdr:row>
      <xdr:rowOff>120650</xdr:rowOff>
    </xdr:from>
    <xdr:to>
      <xdr:col>1</xdr:col>
      <xdr:colOff>1879600</xdr:colOff>
      <xdr:row>42</xdr:row>
      <xdr:rowOff>190500</xdr:rowOff>
    </xdr:to>
    <xdr:sp macro="" textlink="">
      <xdr:nvSpPr>
        <xdr:cNvPr id="91887" name="Text Box 4">
          <a:extLst>
            <a:ext uri="{FF2B5EF4-FFF2-40B4-BE49-F238E27FC236}">
              <a16:creationId xmlns:a16="http://schemas.microsoft.com/office/drawing/2014/main" id="{00000000-0008-0000-1200-0000EF660100}"/>
            </a:ext>
          </a:extLst>
        </xdr:cNvPr>
        <xdr:cNvSpPr txBox="1">
          <a:spLocks noChangeArrowheads="1"/>
        </xdr:cNvSpPr>
      </xdr:nvSpPr>
      <xdr:spPr bwMode="auto">
        <a:xfrm>
          <a:off x="2159000" y="49657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
  <sheetViews>
    <sheetView showZeros="0" workbookViewId="0">
      <selection activeCell="H16" sqref="H16"/>
    </sheetView>
  </sheetViews>
  <sheetFormatPr defaultColWidth="9.140625" defaultRowHeight="19.899999999999999" customHeight="1"/>
  <cols>
    <col min="1" max="1" width="7.5703125" style="590" customWidth="1"/>
    <col min="2" max="2" width="29.140625" style="591" bestFit="1" customWidth="1"/>
    <col min="3" max="4" width="24.42578125" style="591" customWidth="1"/>
    <col min="5" max="5" width="20.5703125" style="606" bestFit="1" customWidth="1"/>
    <col min="6" max="16384" width="9.140625" style="590"/>
  </cols>
  <sheetData>
    <row r="1" spans="1:5" ht="19.899999999999999" customHeight="1">
      <c r="A1" s="811" t="s">
        <v>706</v>
      </c>
      <c r="B1" s="811"/>
      <c r="C1" s="811"/>
      <c r="D1" s="811"/>
      <c r="E1" s="811"/>
    </row>
    <row r="2" spans="1:5" ht="19.899999999999999" customHeight="1">
      <c r="C2" s="592"/>
      <c r="D2" s="817" t="s">
        <v>331</v>
      </c>
      <c r="E2" s="817"/>
    </row>
    <row r="3" spans="1:5" s="594" customFormat="1" ht="19.899999999999999" customHeight="1">
      <c r="A3" s="812" t="s">
        <v>43</v>
      </c>
      <c r="B3" s="812" t="s">
        <v>39</v>
      </c>
      <c r="C3" s="814" t="s">
        <v>6</v>
      </c>
      <c r="D3" s="815"/>
      <c r="E3" s="816"/>
    </row>
    <row r="4" spans="1:5" s="594" customFormat="1" ht="70.900000000000006" customHeight="1">
      <c r="A4" s="813"/>
      <c r="B4" s="813"/>
      <c r="C4" s="593" t="s">
        <v>708</v>
      </c>
      <c r="D4" s="593" t="s">
        <v>707</v>
      </c>
      <c r="E4" s="595" t="s">
        <v>3</v>
      </c>
    </row>
    <row r="5" spans="1:5" s="594" customFormat="1" ht="19.899999999999999" customHeight="1">
      <c r="A5" s="596" t="s">
        <v>8</v>
      </c>
      <c r="B5" s="596" t="s">
        <v>9</v>
      </c>
      <c r="C5" s="596" t="s">
        <v>10</v>
      </c>
      <c r="D5" s="596" t="s">
        <v>11</v>
      </c>
      <c r="E5" s="596" t="s">
        <v>705</v>
      </c>
    </row>
    <row r="6" spans="1:5" ht="19.899999999999999" customHeight="1">
      <c r="A6" s="597">
        <v>1</v>
      </c>
      <c r="B6" s="598" t="s">
        <v>22</v>
      </c>
      <c r="C6" s="581">
        <v>903516265.02691603</v>
      </c>
      <c r="D6" s="581">
        <f>'2.TH'!E6</f>
        <v>1013745077.35151</v>
      </c>
      <c r="E6" s="581">
        <f>D6-C6</f>
        <v>110228812.32459402</v>
      </c>
    </row>
    <row r="7" spans="1:5" ht="19.899999999999999" customHeight="1">
      <c r="A7" s="599">
        <f>+A6+1</f>
        <v>2</v>
      </c>
      <c r="B7" s="600" t="s">
        <v>25</v>
      </c>
      <c r="C7" s="587">
        <v>348244670</v>
      </c>
      <c r="D7" s="581">
        <f>'2.TH'!E7</f>
        <v>535629930</v>
      </c>
      <c r="E7" s="581">
        <f>D7-C7</f>
        <v>187385260</v>
      </c>
    </row>
    <row r="8" spans="1:5" ht="19.899999999999999" customHeight="1">
      <c r="A8" s="599">
        <f>+A7+1</f>
        <v>3</v>
      </c>
      <c r="B8" s="600" t="s">
        <v>27</v>
      </c>
      <c r="C8" s="587">
        <v>10241680.377492949</v>
      </c>
      <c r="D8" s="581">
        <f>'2.TH'!E8</f>
        <v>14317767.776714329</v>
      </c>
      <c r="E8" s="581">
        <f t="shared" ref="E8:E11" si="0">D8-C8</f>
        <v>4076087.3992213793</v>
      </c>
    </row>
    <row r="9" spans="1:5" ht="19.899999999999999" customHeight="1">
      <c r="A9" s="599">
        <f>+A8+1</f>
        <v>4</v>
      </c>
      <c r="B9" s="600" t="s">
        <v>29</v>
      </c>
      <c r="C9" s="587">
        <v>24885925.209441785</v>
      </c>
      <c r="D9" s="581">
        <f>'2.TH'!E9</f>
        <v>28707516.952538915</v>
      </c>
      <c r="E9" s="581">
        <f t="shared" si="0"/>
        <v>3821591.7430971302</v>
      </c>
    </row>
    <row r="10" spans="1:5" ht="19.899999999999999" customHeight="1">
      <c r="A10" s="599">
        <f>+A9+1</f>
        <v>5</v>
      </c>
      <c r="B10" s="600" t="s">
        <v>41</v>
      </c>
      <c r="C10" s="587">
        <v>68174902.285986379</v>
      </c>
      <c r="D10" s="587">
        <f ca="1">'2.TH'!E10</f>
        <v>108626490.80450246</v>
      </c>
      <c r="E10" s="587">
        <f t="shared" ca="1" si="0"/>
        <v>40451588.518516079</v>
      </c>
    </row>
    <row r="11" spans="1:5" ht="19.899999999999999" customHeight="1">
      <c r="A11" s="601">
        <f>+A10+1</f>
        <v>6</v>
      </c>
      <c r="B11" s="602" t="s">
        <v>33</v>
      </c>
      <c r="C11" s="582">
        <v>135506344.28998372</v>
      </c>
      <c r="D11" s="588">
        <f ca="1">'2.TH'!E11</f>
        <v>100539362.85679525</v>
      </c>
      <c r="E11" s="582">
        <f t="shared" ca="1" si="0"/>
        <v>-34966981.433188468</v>
      </c>
    </row>
    <row r="12" spans="1:5" s="594" customFormat="1" ht="19.899999999999999" customHeight="1">
      <c r="A12" s="603"/>
      <c r="B12" s="603" t="s">
        <v>40</v>
      </c>
      <c r="C12" s="583">
        <f>SUM(C6:C11)</f>
        <v>1490569787.189821</v>
      </c>
      <c r="D12" s="583">
        <f ca="1">SUM(D6:D11)</f>
        <v>1801566145.7420611</v>
      </c>
      <c r="E12" s="583">
        <f t="shared" ref="E12" ca="1" si="1">SUM(E6:E11)</f>
        <v>310996358.55224013</v>
      </c>
    </row>
    <row r="13" spans="1:5" ht="19.899999999999999" customHeight="1">
      <c r="A13" s="82" t="s">
        <v>20</v>
      </c>
      <c r="B13" s="83" t="s">
        <v>225</v>
      </c>
      <c r="C13" s="604">
        <v>540643103.94224691</v>
      </c>
      <c r="D13" s="584">
        <f ca="1">'2.TH'!E13</f>
        <v>754420809.24427068</v>
      </c>
      <c r="E13" s="585">
        <f ca="1">D13-C13</f>
        <v>213777705.30202377</v>
      </c>
    </row>
    <row r="14" spans="1:5" ht="19.899999999999999" customHeight="1">
      <c r="A14" s="205" t="s">
        <v>20</v>
      </c>
      <c r="B14" s="309" t="s">
        <v>57</v>
      </c>
      <c r="C14" s="605">
        <v>949926683.24757338</v>
      </c>
      <c r="D14" s="586">
        <f ca="1">'2.TH'!E14</f>
        <v>1047145336.4977905</v>
      </c>
      <c r="E14" s="589">
        <f ca="1">D14-C14</f>
        <v>97218653.25021708</v>
      </c>
    </row>
    <row r="15" spans="1:5" ht="19.899999999999999" customHeight="1">
      <c r="E15" s="713"/>
    </row>
  </sheetData>
  <mergeCells count="5">
    <mergeCell ref="A1:E1"/>
    <mergeCell ref="A3:A4"/>
    <mergeCell ref="B3:B4"/>
    <mergeCell ref="C3:E3"/>
    <mergeCell ref="D2:E2"/>
  </mergeCells>
  <phoneticPr fontId="14" type="noConversion"/>
  <printOptions horizontalCentered="1"/>
  <pageMargins left="0.39370078740157499" right="0.47244094488188998" top="0.98425196850393704" bottom="0.98425196850393704" header="0.511811023622047" footer="0.511811023622047"/>
  <pageSetup paperSize="9"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
  <sheetViews>
    <sheetView showZeros="0" workbookViewId="0">
      <selection activeCell="H16" sqref="H16"/>
    </sheetView>
  </sheetViews>
  <sheetFormatPr defaultColWidth="9.140625" defaultRowHeight="20.100000000000001" customHeight="1"/>
  <cols>
    <col min="1" max="1" width="7.5703125" style="7" customWidth="1"/>
    <col min="2" max="2" width="29.140625" style="4" bestFit="1" customWidth="1"/>
    <col min="3" max="4" width="24.42578125" style="4" customWidth="1"/>
    <col min="5" max="5" width="20.5703125" style="8" bestFit="1" customWidth="1"/>
    <col min="6" max="16384" width="9.140625" style="7"/>
  </cols>
  <sheetData>
    <row r="1" spans="1:5" ht="20.100000000000001" customHeight="1">
      <c r="A1" s="818" t="s">
        <v>834</v>
      </c>
      <c r="B1" s="819"/>
      <c r="C1" s="819"/>
      <c r="D1" s="819"/>
      <c r="E1" s="819"/>
    </row>
    <row r="2" spans="1:5" ht="20.100000000000001" customHeight="1">
      <c r="B2" s="7"/>
      <c r="C2" s="7"/>
      <c r="E2" s="152" t="s">
        <v>331</v>
      </c>
    </row>
    <row r="3" spans="1:5" s="1" customFormat="1" ht="20.100000000000001" customHeight="1">
      <c r="A3" s="820" t="s">
        <v>43</v>
      </c>
      <c r="B3" s="820" t="s">
        <v>39</v>
      </c>
      <c r="C3" s="822" t="s">
        <v>6</v>
      </c>
      <c r="D3" s="823"/>
      <c r="E3" s="824"/>
    </row>
    <row r="4" spans="1:5" s="1" customFormat="1" ht="20.100000000000001" customHeight="1">
      <c r="A4" s="821"/>
      <c r="B4" s="821"/>
      <c r="C4" s="6" t="s">
        <v>260</v>
      </c>
      <c r="D4" s="6" t="s">
        <v>261</v>
      </c>
      <c r="E4" s="11" t="s">
        <v>42</v>
      </c>
    </row>
    <row r="5" spans="1:5" s="1" customFormat="1" ht="20.100000000000001" customHeight="1">
      <c r="A5" s="16" t="s">
        <v>8</v>
      </c>
      <c r="B5" s="16" t="s">
        <v>9</v>
      </c>
      <c r="C5" s="16" t="s">
        <v>10</v>
      </c>
      <c r="D5" s="16" t="s">
        <v>11</v>
      </c>
      <c r="E5" s="16" t="s">
        <v>330</v>
      </c>
    </row>
    <row r="6" spans="1:5" ht="20.100000000000001" customHeight="1">
      <c r="A6" s="3">
        <v>1</v>
      </c>
      <c r="B6" s="14" t="s">
        <v>22</v>
      </c>
      <c r="C6" s="15">
        <f>'2.1.TMDT-B1'!O6</f>
        <v>396861747.91500002</v>
      </c>
      <c r="D6" s="15">
        <f>'2.4.TMDT-B2'!F5</f>
        <v>616883329.43651009</v>
      </c>
      <c r="E6" s="15">
        <f>SUM(C6:D6)</f>
        <v>1013745077.35151</v>
      </c>
    </row>
    <row r="7" spans="1:5" ht="20.100000000000001" customHeight="1">
      <c r="A7" s="10">
        <f>+A6+1</f>
        <v>2</v>
      </c>
      <c r="B7" s="12" t="s">
        <v>25</v>
      </c>
      <c r="C7" s="13">
        <f>'2.1.TMDT-B1'!O49</f>
        <v>166972498</v>
      </c>
      <c r="D7" s="15">
        <f>'2.4.TMDT-B2'!F20</f>
        <v>368657432</v>
      </c>
      <c r="E7" s="13">
        <f>SUM(C7:D7)</f>
        <v>535629930</v>
      </c>
    </row>
    <row r="8" spans="1:5" ht="20.100000000000001" customHeight="1">
      <c r="A8" s="10">
        <f>+A7+1</f>
        <v>3</v>
      </c>
      <c r="B8" s="12" t="s">
        <v>27</v>
      </c>
      <c r="C8" s="13">
        <f>'2.1.TMDT-B1'!O59</f>
        <v>3100796.6</v>
      </c>
      <c r="D8" s="15">
        <f>'2.4.TMDT-B2'!F24</f>
        <v>11216971.176714329</v>
      </c>
      <c r="E8" s="15">
        <f t="shared" ref="E8:E11" si="0">SUM(C8:D8)</f>
        <v>14317767.776714329</v>
      </c>
    </row>
    <row r="9" spans="1:5" ht="20.100000000000001" customHeight="1">
      <c r="A9" s="10">
        <f>+A8+1</f>
        <v>4</v>
      </c>
      <c r="B9" s="12" t="s">
        <v>29</v>
      </c>
      <c r="C9" s="13">
        <f>'2.1.TMDT-B1'!O60</f>
        <v>9930950.2429999989</v>
      </c>
      <c r="D9" s="15">
        <f>'2.4.TMDT-B2'!F25</f>
        <v>18776566.709538918</v>
      </c>
      <c r="E9" s="15">
        <f t="shared" si="0"/>
        <v>28707516.952538915</v>
      </c>
    </row>
    <row r="10" spans="1:5" ht="20.100000000000001" customHeight="1">
      <c r="A10" s="10">
        <f>+A9+1</f>
        <v>5</v>
      </c>
      <c r="B10" s="12" t="s">
        <v>41</v>
      </c>
      <c r="C10" s="13">
        <f ca="1">'2.1.TMDT-B1'!O61</f>
        <v>57053628.495314464</v>
      </c>
      <c r="D10" s="15">
        <f ca="1">'2.4.TMDT-B2'!F38</f>
        <v>51572862.309187986</v>
      </c>
      <c r="E10" s="15">
        <f t="shared" ca="1" si="0"/>
        <v>108626490.80450246</v>
      </c>
    </row>
    <row r="11" spans="1:5" ht="20.100000000000001" customHeight="1">
      <c r="A11" s="35">
        <f>+A10+1</f>
        <v>6</v>
      </c>
      <c r="B11" s="36" t="s">
        <v>33</v>
      </c>
      <c r="C11" s="37">
        <f ca="1">'2.1.TMDT-B1'!O62</f>
        <v>13355851.493165724</v>
      </c>
      <c r="D11" s="37">
        <f ca="1">'2.4.TMDT-B2'!F46</f>
        <v>87183511.36362952</v>
      </c>
      <c r="E11" s="112">
        <f t="shared" ca="1" si="0"/>
        <v>100539362.85679525</v>
      </c>
    </row>
    <row r="12" spans="1:5" s="1" customFormat="1" ht="20.100000000000001" customHeight="1">
      <c r="A12" s="5"/>
      <c r="B12" s="5" t="s">
        <v>40</v>
      </c>
      <c r="C12" s="39">
        <f ca="1">SUM(C6:C11)</f>
        <v>647275472.74648023</v>
      </c>
      <c r="D12" s="39">
        <f t="shared" ref="D12:E12" ca="1" si="1">SUM(D6:D11)</f>
        <v>1154290672.9955809</v>
      </c>
      <c r="E12" s="39">
        <f t="shared" ca="1" si="1"/>
        <v>1801566145.7420611</v>
      </c>
    </row>
    <row r="13" spans="1:5" ht="20.100000000000001" customHeight="1">
      <c r="A13" s="114" t="s">
        <v>20</v>
      </c>
      <c r="B13" s="115" t="s">
        <v>225</v>
      </c>
      <c r="C13" s="116">
        <f ca="1">'2.1.TMDT-B1'!O64</f>
        <v>177275472.74648023</v>
      </c>
      <c r="D13" s="117">
        <f ca="1">'2.4.TMDT-B2'!F50</f>
        <v>577145336.49779046</v>
      </c>
      <c r="E13" s="74">
        <f ca="1">SUM(C13:D13)</f>
        <v>754420809.24427068</v>
      </c>
    </row>
    <row r="14" spans="1:5" ht="20.100000000000001" customHeight="1">
      <c r="A14" s="118" t="s">
        <v>20</v>
      </c>
      <c r="B14" s="119" t="s">
        <v>57</v>
      </c>
      <c r="C14" s="120">
        <f>'2.1.TMDT-B1'!O65</f>
        <v>470000000</v>
      </c>
      <c r="D14" s="121">
        <f ca="1">'2.4.TMDT-B2'!F51</f>
        <v>577145336.49779046</v>
      </c>
      <c r="E14" s="113">
        <f ca="1">SUM(C14:D14)</f>
        <v>1047145336.4977905</v>
      </c>
    </row>
    <row r="15" spans="1:5" ht="20.100000000000001" customHeight="1">
      <c r="C15" s="38">
        <f ca="1">C12-'2.1.TMDT-B1'!O63</f>
        <v>0</v>
      </c>
      <c r="D15" s="38">
        <f ca="1">D12-'2.4.TMDT-B2'!F49</f>
        <v>0</v>
      </c>
    </row>
    <row r="16" spans="1:5" ht="20.100000000000001" customHeight="1">
      <c r="C16" s="745">
        <f ca="1">C13/C12</f>
        <v>0.27387948440912746</v>
      </c>
      <c r="D16" s="745">
        <f t="shared" ref="D16:E16" ca="1" si="2">D13/D12</f>
        <v>0.5</v>
      </c>
      <c r="E16" s="745">
        <f t="shared" ca="1" si="2"/>
        <v>0.41875831815962905</v>
      </c>
    </row>
    <row r="17" spans="3:5" ht="20.100000000000001" customHeight="1">
      <c r="C17" s="745">
        <f ca="1">C14/C12</f>
        <v>0.72612051559087254</v>
      </c>
      <c r="D17" s="745">
        <f t="shared" ref="D17:E17" ca="1" si="3">D14/D12</f>
        <v>0.5</v>
      </c>
      <c r="E17" s="745">
        <f t="shared" ca="1" si="3"/>
        <v>0.58124168184037095</v>
      </c>
    </row>
  </sheetData>
  <mergeCells count="4">
    <mergeCell ref="A1:E1"/>
    <mergeCell ref="A3:A4"/>
    <mergeCell ref="B3:B4"/>
    <mergeCell ref="C3:E3"/>
  </mergeCells>
  <printOptions horizontalCentered="1"/>
  <pageMargins left="0.39370078740157499" right="0.47244094488188998" top="0.98425196850393704" bottom="0.98425196850393704" header="0.511811023622047" footer="0.511811023622047"/>
  <pageSetup paperSize="9" firstPageNumber="2" orientation="landscape" useFirstPageNumber="1"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69"/>
  <sheetViews>
    <sheetView showZeros="0" topLeftCell="A49" workbookViewId="0">
      <selection activeCell="H16" sqref="H16"/>
    </sheetView>
  </sheetViews>
  <sheetFormatPr defaultColWidth="9.140625" defaultRowHeight="19.899999999999999" customHeight="1"/>
  <cols>
    <col min="1" max="1" width="3.85546875" style="48" bestFit="1" customWidth="1"/>
    <col min="2" max="2" width="32.140625" style="105" customWidth="1"/>
    <col min="3" max="3" width="8.28515625" style="48" customWidth="1"/>
    <col min="4" max="4" width="8.42578125" style="106" customWidth="1"/>
    <col min="5" max="5" width="11.7109375" style="106" customWidth="1"/>
    <col min="6" max="6" width="12.140625" style="106" customWidth="1"/>
    <col min="7" max="7" width="8.85546875" style="48" customWidth="1"/>
    <col min="8" max="8" width="11" style="106" customWidth="1"/>
    <col min="9" max="9" width="12.140625" style="106" customWidth="1"/>
    <col min="10" max="10" width="8.85546875" style="48" customWidth="1"/>
    <col min="11" max="12" width="12.140625" style="106" customWidth="1"/>
    <col min="13" max="13" width="8.85546875" style="48" customWidth="1"/>
    <col min="14" max="15" width="12.140625" style="106" bestFit="1" customWidth="1"/>
    <col min="16" max="16" width="11.85546875" style="106" customWidth="1"/>
    <col min="17" max="17" width="13.42578125" style="106" customWidth="1"/>
    <col min="18" max="18" width="35.42578125" style="48" customWidth="1"/>
    <col min="19" max="19" width="7.28515625" style="48" bestFit="1" customWidth="1"/>
    <col min="20" max="20" width="7.140625" style="48" bestFit="1" customWidth="1"/>
    <col min="21" max="21" width="15.28515625" style="48" bestFit="1" customWidth="1"/>
    <col min="22" max="32" width="9.140625" style="48" customWidth="1"/>
    <col min="33" max="33" width="10.140625" style="48" customWidth="1"/>
    <col min="34" max="39" width="9.140625" style="48" customWidth="1"/>
    <col min="40" max="16384" width="9.140625" style="48"/>
  </cols>
  <sheetData>
    <row r="1" spans="1:33" s="131" customFormat="1" ht="21" customHeight="1">
      <c r="A1" s="844" t="s">
        <v>786</v>
      </c>
      <c r="B1" s="843"/>
      <c r="C1" s="843"/>
      <c r="D1" s="843"/>
      <c r="E1" s="843"/>
      <c r="F1" s="843"/>
      <c r="G1" s="843"/>
      <c r="H1" s="843"/>
      <c r="I1" s="843"/>
      <c r="J1" s="843"/>
      <c r="K1" s="843"/>
      <c r="L1" s="843"/>
      <c r="M1" s="843"/>
      <c r="N1" s="843"/>
      <c r="O1" s="843"/>
      <c r="P1" s="843"/>
      <c r="Q1" s="843"/>
      <c r="R1" s="843"/>
      <c r="S1" s="131" t="s">
        <v>0</v>
      </c>
      <c r="T1" s="131">
        <v>26.135999999999999</v>
      </c>
      <c r="U1" s="843" t="s">
        <v>692</v>
      </c>
      <c r="AG1" s="212"/>
    </row>
    <row r="2" spans="1:33" s="131" customFormat="1" ht="21" customHeight="1">
      <c r="A2" s="75"/>
      <c r="B2" s="75"/>
      <c r="C2" s="75"/>
      <c r="E2" s="211"/>
      <c r="F2" s="211"/>
      <c r="H2" s="211"/>
      <c r="I2" s="211"/>
      <c r="K2" s="211"/>
      <c r="L2" s="211"/>
      <c r="M2" s="48"/>
      <c r="N2" s="847" t="s">
        <v>331</v>
      </c>
      <c r="O2" s="847"/>
      <c r="P2" s="106"/>
      <c r="Q2" s="106"/>
      <c r="R2" s="48"/>
      <c r="S2" s="131" t="s">
        <v>241</v>
      </c>
      <c r="T2" s="131">
        <v>30.364000000000001</v>
      </c>
      <c r="U2" s="843"/>
    </row>
    <row r="3" spans="1:33" s="131" customFormat="1" ht="67.150000000000006" customHeight="1">
      <c r="A3" s="845" t="s">
        <v>43</v>
      </c>
      <c r="B3" s="845" t="s">
        <v>2</v>
      </c>
      <c r="C3" s="845" t="s">
        <v>220</v>
      </c>
      <c r="D3" s="840" t="s">
        <v>221</v>
      </c>
      <c r="E3" s="841"/>
      <c r="F3" s="842"/>
      <c r="G3" s="840" t="s">
        <v>314</v>
      </c>
      <c r="H3" s="841"/>
      <c r="I3" s="842"/>
      <c r="J3" s="840" t="s">
        <v>315</v>
      </c>
      <c r="K3" s="841"/>
      <c r="L3" s="842"/>
      <c r="M3" s="840" t="s">
        <v>354</v>
      </c>
      <c r="N3" s="841"/>
      <c r="O3" s="842"/>
      <c r="P3" s="840" t="s">
        <v>3</v>
      </c>
      <c r="Q3" s="842"/>
      <c r="R3" s="845" t="s">
        <v>4</v>
      </c>
    </row>
    <row r="4" spans="1:33" s="131" customFormat="1" ht="19.899999999999999" customHeight="1">
      <c r="A4" s="846"/>
      <c r="B4" s="846"/>
      <c r="C4" s="846"/>
      <c r="D4" s="204" t="s">
        <v>128</v>
      </c>
      <c r="E4" s="204" t="s">
        <v>5</v>
      </c>
      <c r="F4" s="204" t="s">
        <v>6</v>
      </c>
      <c r="G4" s="204" t="s">
        <v>128</v>
      </c>
      <c r="H4" s="204" t="s">
        <v>5</v>
      </c>
      <c r="I4" s="204" t="s">
        <v>6</v>
      </c>
      <c r="J4" s="204" t="s">
        <v>128</v>
      </c>
      <c r="K4" s="204" t="s">
        <v>5</v>
      </c>
      <c r="L4" s="204" t="s">
        <v>6</v>
      </c>
      <c r="M4" s="204" t="s">
        <v>128</v>
      </c>
      <c r="N4" s="204" t="s">
        <v>5</v>
      </c>
      <c r="O4" s="204" t="s">
        <v>6</v>
      </c>
      <c r="P4" s="204" t="s">
        <v>128</v>
      </c>
      <c r="Q4" s="204" t="s">
        <v>6</v>
      </c>
      <c r="R4" s="846"/>
      <c r="S4" s="99"/>
      <c r="T4" s="48"/>
    </row>
    <row r="5" spans="1:33" s="131" customFormat="1" ht="21" customHeight="1">
      <c r="A5" s="213" t="s">
        <v>8</v>
      </c>
      <c r="B5" s="213" t="s">
        <v>9</v>
      </c>
      <c r="C5" s="213" t="s">
        <v>10</v>
      </c>
      <c r="D5" s="213" t="s">
        <v>11</v>
      </c>
      <c r="E5" s="213" t="s">
        <v>12</v>
      </c>
      <c r="F5" s="213" t="s">
        <v>13</v>
      </c>
      <c r="G5" s="213" t="s">
        <v>286</v>
      </c>
      <c r="H5" s="213" t="s">
        <v>287</v>
      </c>
      <c r="I5" s="213" t="s">
        <v>288</v>
      </c>
      <c r="J5" s="213" t="s">
        <v>310</v>
      </c>
      <c r="K5" s="213" t="s">
        <v>311</v>
      </c>
      <c r="L5" s="213" t="s">
        <v>312</v>
      </c>
      <c r="M5" s="213" t="s">
        <v>14</v>
      </c>
      <c r="N5" s="213" t="s">
        <v>15</v>
      </c>
      <c r="O5" s="213" t="s">
        <v>16</v>
      </c>
      <c r="P5" s="213" t="s">
        <v>17</v>
      </c>
      <c r="Q5" s="213" t="s">
        <v>18</v>
      </c>
      <c r="R5" s="213" t="s">
        <v>664</v>
      </c>
      <c r="S5" s="99"/>
      <c r="T5" s="48"/>
    </row>
    <row r="6" spans="1:33" s="131" customFormat="1" ht="21" customHeight="1">
      <c r="A6" s="77" t="s">
        <v>21</v>
      </c>
      <c r="B6" s="78" t="s">
        <v>77</v>
      </c>
      <c r="C6" s="77"/>
      <c r="D6" s="80"/>
      <c r="E6" s="80"/>
      <c r="F6" s="80">
        <f>SUM(F7:F38)</f>
        <v>509340316.93118864</v>
      </c>
      <c r="G6" s="79"/>
      <c r="H6" s="80"/>
      <c r="I6" s="80">
        <v>402716653.34595001</v>
      </c>
      <c r="J6" s="79"/>
      <c r="K6" s="80"/>
      <c r="L6" s="80">
        <v>405666516.34595001</v>
      </c>
      <c r="M6" s="79"/>
      <c r="N6" s="80"/>
      <c r="O6" s="80">
        <f>SUM(O7:O38)</f>
        <v>396861747.91500002</v>
      </c>
      <c r="P6" s="80"/>
      <c r="Q6" s="80">
        <f>SUM(Q7:Q38)</f>
        <v>-112478569.0161887</v>
      </c>
      <c r="R6" s="79"/>
      <c r="S6" s="81"/>
      <c r="T6" s="81"/>
      <c r="AG6" s="81"/>
    </row>
    <row r="7" spans="1:33" ht="21" customHeight="1">
      <c r="A7" s="45">
        <v>1</v>
      </c>
      <c r="B7" s="214" t="s">
        <v>191</v>
      </c>
      <c r="C7" s="45" t="s">
        <v>37</v>
      </c>
      <c r="D7" s="95">
        <f>240*24</f>
        <v>5760</v>
      </c>
      <c r="E7" s="47">
        <v>19158.767857142859</v>
      </c>
      <c r="F7" s="47">
        <f t="shared" ref="F7:F15" si="0">D7*E7</f>
        <v>110354502.85714287</v>
      </c>
      <c r="G7" s="95">
        <v>5760</v>
      </c>
      <c r="H7" s="47">
        <v>15132.238296692707</v>
      </c>
      <c r="I7" s="47">
        <v>87161692.588949993</v>
      </c>
      <c r="J7" s="95">
        <v>5760</v>
      </c>
      <c r="K7" s="47">
        <v>15132.238296692707</v>
      </c>
      <c r="L7" s="47">
        <v>87161692.588949993</v>
      </c>
      <c r="M7" s="95">
        <v>5760</v>
      </c>
      <c r="N7" s="47">
        <f>O7/M7</f>
        <v>15132.238296692707</v>
      </c>
      <c r="O7" s="47">
        <f>83011135.799*1.05</f>
        <v>87161692.588949993</v>
      </c>
      <c r="P7" s="95">
        <f t="shared" ref="P7:P12" si="1">M7-D7</f>
        <v>0</v>
      </c>
      <c r="Q7" s="835">
        <f>SUM(O7:O9)-SUM(F7:F9)</f>
        <v>-72400153.427050024</v>
      </c>
      <c r="R7" s="848" t="s">
        <v>222</v>
      </c>
      <c r="S7" s="81"/>
      <c r="T7" s="81"/>
      <c r="U7" s="85"/>
    </row>
    <row r="8" spans="1:33" ht="21" customHeight="1">
      <c r="A8" s="45">
        <f>+A7+1</f>
        <v>2</v>
      </c>
      <c r="B8" s="215" t="s">
        <v>192</v>
      </c>
      <c r="C8" s="45" t="s">
        <v>36</v>
      </c>
      <c r="D8" s="95">
        <v>240</v>
      </c>
      <c r="E8" s="47">
        <v>618076.78809523815</v>
      </c>
      <c r="F8" s="47">
        <f t="shared" si="0"/>
        <v>148338429.14285716</v>
      </c>
      <c r="G8" s="95">
        <v>240</v>
      </c>
      <c r="H8" s="47">
        <v>389741.48751562502</v>
      </c>
      <c r="I8" s="47">
        <v>93537957.003750011</v>
      </c>
      <c r="J8" s="95">
        <v>240</v>
      </c>
      <c r="K8" s="47">
        <v>389741.48751562502</v>
      </c>
      <c r="L8" s="47">
        <v>93537957.003750011</v>
      </c>
      <c r="M8" s="95">
        <v>240</v>
      </c>
      <c r="N8" s="47">
        <f>O8/M8</f>
        <v>389741.48751562502</v>
      </c>
      <c r="O8" s="47">
        <f>89083768.575*1.05</f>
        <v>93537957.003750011</v>
      </c>
      <c r="P8" s="95">
        <f t="shared" si="1"/>
        <v>0</v>
      </c>
      <c r="Q8" s="836"/>
      <c r="R8" s="849"/>
      <c r="S8" s="81"/>
      <c r="T8" s="81"/>
      <c r="U8" s="85"/>
    </row>
    <row r="9" spans="1:33" ht="21" customHeight="1">
      <c r="A9" s="45" t="s">
        <v>193</v>
      </c>
      <c r="B9" s="215" t="s">
        <v>194</v>
      </c>
      <c r="C9" s="45" t="s">
        <v>23</v>
      </c>
      <c r="D9" s="95"/>
      <c r="E9" s="47"/>
      <c r="F9" s="47">
        <f t="shared" si="0"/>
        <v>0</v>
      </c>
      <c r="G9" s="95">
        <v>1</v>
      </c>
      <c r="H9" s="47">
        <v>5593128.98025</v>
      </c>
      <c r="I9" s="47">
        <v>5593128.98025</v>
      </c>
      <c r="J9" s="95">
        <v>1</v>
      </c>
      <c r="K9" s="47">
        <v>5593128.98025</v>
      </c>
      <c r="L9" s="47">
        <v>5593128.98025</v>
      </c>
      <c r="M9" s="95">
        <v>1</v>
      </c>
      <c r="N9" s="47">
        <f>O9/M9</f>
        <v>5593128.98025</v>
      </c>
      <c r="O9" s="47">
        <f>5326789.505*1.05</f>
        <v>5593128.98025</v>
      </c>
      <c r="P9" s="95"/>
      <c r="Q9" s="837"/>
      <c r="R9" s="849"/>
      <c r="S9" s="81"/>
      <c r="T9" s="81"/>
      <c r="U9" s="85"/>
    </row>
    <row r="10" spans="1:33" ht="21" customHeight="1">
      <c r="A10" s="45">
        <v>3</v>
      </c>
      <c r="B10" s="215" t="s">
        <v>198</v>
      </c>
      <c r="C10" s="45" t="s">
        <v>35</v>
      </c>
      <c r="D10" s="834">
        <v>230131</v>
      </c>
      <c r="E10" s="839">
        <v>134.58165470201979</v>
      </c>
      <c r="F10" s="839">
        <f>D10*E10</f>
        <v>30971410.778230518</v>
      </c>
      <c r="G10" s="95">
        <v>200076</v>
      </c>
      <c r="H10" s="47">
        <v>192.51561743037647</v>
      </c>
      <c r="I10" s="47">
        <v>38517754.673</v>
      </c>
      <c r="J10" s="95">
        <v>200076</v>
      </c>
      <c r="K10" s="47">
        <v>192.51561743037647</v>
      </c>
      <c r="L10" s="47">
        <v>38517754.673</v>
      </c>
      <c r="M10" s="95">
        <v>200076</v>
      </c>
      <c r="N10" s="47">
        <f>O10/M10</f>
        <v>137.47054604825166</v>
      </c>
      <c r="O10" s="47">
        <f>26194816.163*1.05</f>
        <v>27504556.97115</v>
      </c>
      <c r="P10" s="834"/>
      <c r="Q10" s="848">
        <f>SUM(O10:O11)-F10</f>
        <v>4358217.1929194778</v>
      </c>
      <c r="R10" s="850"/>
      <c r="S10" s="81"/>
      <c r="T10" s="81"/>
      <c r="U10" s="85"/>
    </row>
    <row r="11" spans="1:33" ht="35.450000000000003" customHeight="1">
      <c r="A11" s="45" t="s">
        <v>277</v>
      </c>
      <c r="B11" s="215" t="s">
        <v>278</v>
      </c>
      <c r="C11" s="45" t="s">
        <v>35</v>
      </c>
      <c r="D11" s="834"/>
      <c r="E11" s="839"/>
      <c r="F11" s="839"/>
      <c r="G11" s="95">
        <v>44838</v>
      </c>
      <c r="H11" s="47">
        <v>174.51873410946072</v>
      </c>
      <c r="I11" s="47">
        <v>7825071</v>
      </c>
      <c r="J11" s="95">
        <v>44838</v>
      </c>
      <c r="K11" s="47">
        <v>174.51873410946072</v>
      </c>
      <c r="L11" s="47">
        <v>7825071</v>
      </c>
      <c r="M11" s="95">
        <v>44838</v>
      </c>
      <c r="N11" s="47">
        <f>O11/M11</f>
        <v>174.51873410946072</v>
      </c>
      <c r="O11" s="47">
        <v>7825071</v>
      </c>
      <c r="P11" s="834"/>
      <c r="Q11" s="850"/>
      <c r="R11" s="95" t="s">
        <v>357</v>
      </c>
      <c r="S11" s="81"/>
      <c r="T11" s="81"/>
      <c r="U11" s="85"/>
    </row>
    <row r="12" spans="1:33" ht="19.899999999999999" customHeight="1">
      <c r="A12" s="45">
        <f>+A10+1</f>
        <v>4</v>
      </c>
      <c r="B12" s="214" t="s">
        <v>195</v>
      </c>
      <c r="C12" s="45"/>
      <c r="D12" s="95"/>
      <c r="E12" s="47"/>
      <c r="F12" s="47">
        <f t="shared" si="0"/>
        <v>0</v>
      </c>
      <c r="G12" s="95"/>
      <c r="H12" s="47"/>
      <c r="I12" s="47"/>
      <c r="J12" s="95"/>
      <c r="K12" s="47"/>
      <c r="L12" s="47"/>
      <c r="M12" s="95"/>
      <c r="N12" s="47"/>
      <c r="O12" s="47"/>
      <c r="P12" s="95">
        <f t="shared" si="1"/>
        <v>0</v>
      </c>
      <c r="Q12" s="47">
        <f>O12-F12</f>
        <v>0</v>
      </c>
      <c r="R12" s="95"/>
      <c r="S12" s="81"/>
      <c r="T12" s="81"/>
      <c r="U12" s="85"/>
    </row>
    <row r="13" spans="1:33" s="76" customFormat="1" ht="19.899999999999999" customHeight="1">
      <c r="A13" s="216" t="s">
        <v>20</v>
      </c>
      <c r="B13" s="217" t="s">
        <v>196</v>
      </c>
      <c r="C13" s="216" t="s">
        <v>36</v>
      </c>
      <c r="D13" s="218">
        <v>305</v>
      </c>
      <c r="E13" s="219">
        <v>64679.995081967216</v>
      </c>
      <c r="F13" s="219">
        <f t="shared" si="0"/>
        <v>19727398.5</v>
      </c>
      <c r="G13" s="218">
        <v>367.9</v>
      </c>
      <c r="H13" s="219">
        <v>15938.272220712153</v>
      </c>
      <c r="I13" s="219">
        <v>5863690.3500000006</v>
      </c>
      <c r="J13" s="218">
        <v>367.9</v>
      </c>
      <c r="K13" s="219">
        <v>15938.272220712153</v>
      </c>
      <c r="L13" s="219">
        <v>5863690.3500000006</v>
      </c>
      <c r="M13" s="218">
        <f>57.1+59.2+251.6</f>
        <v>367.9</v>
      </c>
      <c r="N13" s="219">
        <f>O13/M13</f>
        <v>15938.272220712153</v>
      </c>
      <c r="O13" s="219">
        <f>(100645+379916+308672+40736)*1.05+(57082+294544+139873+27596+15390+2973590+20755+20935+1204733)*1.05</f>
        <v>5863690.3500000006</v>
      </c>
      <c r="P13" s="218">
        <f>G13-M13</f>
        <v>0</v>
      </c>
      <c r="Q13" s="219">
        <f>O13-F13</f>
        <v>-13863708.149999999</v>
      </c>
      <c r="R13" s="218" t="s">
        <v>246</v>
      </c>
      <c r="S13" s="220"/>
      <c r="T13" s="220"/>
      <c r="U13" s="88"/>
    </row>
    <row r="14" spans="1:33" s="76" customFormat="1" ht="34.15" customHeight="1">
      <c r="A14" s="216" t="s">
        <v>20</v>
      </c>
      <c r="B14" s="217" t="s">
        <v>197</v>
      </c>
      <c r="C14" s="216" t="s">
        <v>36</v>
      </c>
      <c r="D14" s="218">
        <v>176</v>
      </c>
      <c r="E14" s="219">
        <v>4576.3575129533683</v>
      </c>
      <c r="F14" s="219">
        <f t="shared" si="0"/>
        <v>805438.92227979284</v>
      </c>
      <c r="G14" s="218"/>
      <c r="H14" s="219"/>
      <c r="I14" s="219"/>
      <c r="J14" s="218"/>
      <c r="K14" s="219"/>
      <c r="L14" s="219"/>
      <c r="M14" s="218"/>
      <c r="N14" s="219"/>
      <c r="O14" s="219"/>
      <c r="P14" s="218">
        <f>G14-M14</f>
        <v>0</v>
      </c>
      <c r="Q14" s="219">
        <f>O14-F14</f>
        <v>-805438.92227979284</v>
      </c>
      <c r="R14" s="218" t="s">
        <v>279</v>
      </c>
      <c r="S14" s="220"/>
      <c r="T14" s="220"/>
      <c r="U14" s="88"/>
    </row>
    <row r="15" spans="1:33" ht="21" customHeight="1">
      <c r="A15" s="45">
        <f>+A12+1</f>
        <v>5</v>
      </c>
      <c r="B15" s="215" t="s">
        <v>199</v>
      </c>
      <c r="C15" s="838" t="s">
        <v>35</v>
      </c>
      <c r="D15" s="834">
        <v>451021</v>
      </c>
      <c r="E15" s="839">
        <v>163.89661934781213</v>
      </c>
      <c r="F15" s="839">
        <f t="shared" si="0"/>
        <v>73920817.154869571</v>
      </c>
      <c r="G15" s="95"/>
      <c r="H15" s="47"/>
      <c r="I15" s="47"/>
      <c r="J15" s="95"/>
      <c r="K15" s="47"/>
      <c r="L15" s="47"/>
      <c r="M15" s="95"/>
      <c r="N15" s="47"/>
      <c r="O15" s="47"/>
      <c r="P15" s="95"/>
      <c r="Q15" s="47"/>
      <c r="R15" s="95"/>
      <c r="S15" s="81"/>
      <c r="T15" s="81"/>
    </row>
    <row r="16" spans="1:33" s="76" customFormat="1" ht="21" customHeight="1">
      <c r="A16" s="216" t="s">
        <v>20</v>
      </c>
      <c r="B16" s="221" t="s">
        <v>200</v>
      </c>
      <c r="C16" s="838"/>
      <c r="D16" s="834"/>
      <c r="E16" s="839"/>
      <c r="F16" s="839"/>
      <c r="G16" s="218"/>
      <c r="H16" s="219"/>
      <c r="I16" s="219">
        <v>3003689</v>
      </c>
      <c r="J16" s="218"/>
      <c r="K16" s="219"/>
      <c r="L16" s="219">
        <v>3003689</v>
      </c>
      <c r="M16" s="218"/>
      <c r="N16" s="219"/>
      <c r="O16" s="219">
        <v>3003689</v>
      </c>
      <c r="P16" s="830">
        <f>M16-D16</f>
        <v>0</v>
      </c>
      <c r="Q16" s="831">
        <f>SUM(O16:O18)-F15</f>
        <v>-25615713.886969566</v>
      </c>
      <c r="R16" s="218" t="s">
        <v>223</v>
      </c>
      <c r="S16" s="220"/>
      <c r="T16" s="220"/>
    </row>
    <row r="17" spans="1:20" s="76" customFormat="1" ht="50.45" customHeight="1">
      <c r="A17" s="216" t="s">
        <v>20</v>
      </c>
      <c r="B17" s="221" t="s">
        <v>201</v>
      </c>
      <c r="C17" s="838"/>
      <c r="D17" s="834"/>
      <c r="E17" s="839"/>
      <c r="F17" s="839"/>
      <c r="G17" s="218">
        <v>153887.5</v>
      </c>
      <c r="H17" s="219">
        <v>150.34667435626676</v>
      </c>
      <c r="I17" s="219">
        <v>23136473.850000001</v>
      </c>
      <c r="J17" s="218">
        <v>153887.5</v>
      </c>
      <c r="K17" s="219">
        <v>150.34667435626676</v>
      </c>
      <c r="L17" s="219">
        <v>23136473.850000001</v>
      </c>
      <c r="M17" s="218">
        <v>153887.5</v>
      </c>
      <c r="N17" s="219">
        <f>O17/M17</f>
        <v>178.34764761270409</v>
      </c>
      <c r="O17" s="219">
        <f>32437696.522-(57082+294544+139873+27596+15390+2973590+20755+20935+1204733)*1.05</f>
        <v>27445473.622000001</v>
      </c>
      <c r="P17" s="830"/>
      <c r="Q17" s="833"/>
      <c r="R17" s="218" t="s">
        <v>224</v>
      </c>
      <c r="S17" s="220"/>
      <c r="T17" s="220"/>
    </row>
    <row r="18" spans="1:20" s="76" customFormat="1" ht="37.15" customHeight="1">
      <c r="A18" s="216" t="s">
        <v>20</v>
      </c>
      <c r="B18" s="221" t="s">
        <v>202</v>
      </c>
      <c r="C18" s="838"/>
      <c r="D18" s="834"/>
      <c r="E18" s="839"/>
      <c r="F18" s="839"/>
      <c r="G18" s="218">
        <v>116679.8</v>
      </c>
      <c r="H18" s="219">
        <v>145.56471557201849</v>
      </c>
      <c r="I18" s="219">
        <v>16984461.900000002</v>
      </c>
      <c r="J18" s="218">
        <v>116679.8</v>
      </c>
      <c r="K18" s="219">
        <v>145.56471557201849</v>
      </c>
      <c r="L18" s="219">
        <v>16984461.900000002</v>
      </c>
      <c r="M18" s="218">
        <v>116679.8</v>
      </c>
      <c r="N18" s="219">
        <f>O18/M18</f>
        <v>153.03369260060441</v>
      </c>
      <c r="O18" s="219">
        <f>17005657.758*1.05</f>
        <v>17855940.645900004</v>
      </c>
      <c r="P18" s="830"/>
      <c r="Q18" s="832"/>
      <c r="R18" s="218" t="s">
        <v>222</v>
      </c>
      <c r="S18" s="220"/>
      <c r="T18" s="220"/>
    </row>
    <row r="19" spans="1:20" ht="22.15" customHeight="1">
      <c r="A19" s="45">
        <f>+A15+1</f>
        <v>6</v>
      </c>
      <c r="B19" s="215" t="s">
        <v>203</v>
      </c>
      <c r="C19" s="45" t="s">
        <v>37</v>
      </c>
      <c r="D19" s="95">
        <v>30022</v>
      </c>
      <c r="E19" s="47">
        <v>519.79999999999995</v>
      </c>
      <c r="F19" s="47">
        <f t="shared" ref="F19:F35" si="2">D19*E19</f>
        <v>15605435.599999998</v>
      </c>
      <c r="G19" s="834">
        <v>82020</v>
      </c>
      <c r="H19" s="835">
        <f>I19/G19</f>
        <v>633.65935137771271</v>
      </c>
      <c r="I19" s="839">
        <v>51972740</v>
      </c>
      <c r="J19" s="848">
        <v>82020</v>
      </c>
      <c r="K19" s="835">
        <v>633.65935137771271</v>
      </c>
      <c r="L19" s="835">
        <v>51972740</v>
      </c>
      <c r="M19" s="834">
        <v>82020</v>
      </c>
      <c r="N19" s="839">
        <f>O19/M19</f>
        <v>631.52584784198973</v>
      </c>
      <c r="O19" s="839">
        <f>56384451.125-O40-O42</f>
        <v>51797750.039999999</v>
      </c>
      <c r="P19" s="834">
        <f>H19-N19</f>
        <v>2.1335035357229799</v>
      </c>
      <c r="Q19" s="835">
        <f>O19-SUM(F19:F24)</f>
        <v>6298684.501000002</v>
      </c>
      <c r="R19" s="834" t="s">
        <v>283</v>
      </c>
      <c r="S19" s="81"/>
      <c r="T19" s="81"/>
    </row>
    <row r="20" spans="1:20" ht="22.15" customHeight="1">
      <c r="A20" s="45">
        <f>+A19+1</f>
        <v>7</v>
      </c>
      <c r="B20" s="215" t="s">
        <v>204</v>
      </c>
      <c r="C20" s="45" t="s">
        <v>37</v>
      </c>
      <c r="D20" s="95">
        <v>3084</v>
      </c>
      <c r="E20" s="47">
        <v>519.79999999999995</v>
      </c>
      <c r="F20" s="47">
        <f t="shared" si="2"/>
        <v>1603063.2</v>
      </c>
      <c r="G20" s="834"/>
      <c r="H20" s="836"/>
      <c r="I20" s="839"/>
      <c r="J20" s="849"/>
      <c r="K20" s="836"/>
      <c r="L20" s="836"/>
      <c r="M20" s="834"/>
      <c r="N20" s="839"/>
      <c r="O20" s="839"/>
      <c r="P20" s="834"/>
      <c r="Q20" s="836"/>
      <c r="R20" s="834"/>
      <c r="S20" s="81"/>
      <c r="T20" s="81"/>
    </row>
    <row r="21" spans="1:20" ht="22.15" customHeight="1">
      <c r="A21" s="45">
        <f>+A20+1</f>
        <v>8</v>
      </c>
      <c r="B21" s="215" t="s">
        <v>205</v>
      </c>
      <c r="C21" s="45" t="s">
        <v>37</v>
      </c>
      <c r="D21" s="95">
        <v>6352</v>
      </c>
      <c r="E21" s="47">
        <v>519.79999999999995</v>
      </c>
      <c r="F21" s="47">
        <f t="shared" si="2"/>
        <v>3301769.5999999996</v>
      </c>
      <c r="G21" s="834"/>
      <c r="H21" s="836"/>
      <c r="I21" s="839"/>
      <c r="J21" s="849"/>
      <c r="K21" s="836"/>
      <c r="L21" s="836"/>
      <c r="M21" s="834"/>
      <c r="N21" s="839"/>
      <c r="O21" s="839"/>
      <c r="P21" s="834"/>
      <c r="Q21" s="836"/>
      <c r="R21" s="834"/>
      <c r="S21" s="81"/>
      <c r="T21" s="81"/>
    </row>
    <row r="22" spans="1:20" ht="22.15" customHeight="1">
      <c r="A22" s="45">
        <f>+A21+1</f>
        <v>9</v>
      </c>
      <c r="B22" s="215" t="s">
        <v>206</v>
      </c>
      <c r="C22" s="45" t="s">
        <v>37</v>
      </c>
      <c r="D22" s="95">
        <v>2923</v>
      </c>
      <c r="E22" s="47">
        <v>519.79999999999995</v>
      </c>
      <c r="F22" s="47">
        <f t="shared" si="2"/>
        <v>1519375.4</v>
      </c>
      <c r="G22" s="834"/>
      <c r="H22" s="836"/>
      <c r="I22" s="839"/>
      <c r="J22" s="849"/>
      <c r="K22" s="836"/>
      <c r="L22" s="836"/>
      <c r="M22" s="834"/>
      <c r="N22" s="839"/>
      <c r="O22" s="839"/>
      <c r="P22" s="834"/>
      <c r="Q22" s="836"/>
      <c r="R22" s="834"/>
      <c r="S22" s="81"/>
      <c r="T22" s="81"/>
    </row>
    <row r="23" spans="1:20" ht="22.15" customHeight="1">
      <c r="A23" s="45">
        <f t="shared" ref="A23:A31" si="3">+A22+1</f>
        <v>10</v>
      </c>
      <c r="B23" s="215" t="s">
        <v>186</v>
      </c>
      <c r="C23" s="45" t="s">
        <v>37</v>
      </c>
      <c r="D23" s="95">
        <v>12144</v>
      </c>
      <c r="E23" s="47">
        <v>519.79999999999995</v>
      </c>
      <c r="F23" s="47">
        <f>D23*E23</f>
        <v>6312451.1999999993</v>
      </c>
      <c r="G23" s="834"/>
      <c r="H23" s="836"/>
      <c r="I23" s="839"/>
      <c r="J23" s="849"/>
      <c r="K23" s="836"/>
      <c r="L23" s="836"/>
      <c r="M23" s="834"/>
      <c r="N23" s="839"/>
      <c r="O23" s="839"/>
      <c r="P23" s="834"/>
      <c r="Q23" s="836"/>
      <c r="R23" s="834"/>
      <c r="S23" s="81"/>
      <c r="T23" s="81"/>
    </row>
    <row r="24" spans="1:20" ht="22.15" customHeight="1">
      <c r="A24" s="45">
        <f t="shared" si="3"/>
        <v>11</v>
      </c>
      <c r="B24" s="215" t="s">
        <v>211</v>
      </c>
      <c r="C24" s="45" t="s">
        <v>37</v>
      </c>
      <c r="D24" s="95">
        <v>9389</v>
      </c>
      <c r="E24" s="47">
        <v>1827.3480177867718</v>
      </c>
      <c r="F24" s="47">
        <f>D24*E24</f>
        <v>17156970.539000001</v>
      </c>
      <c r="G24" s="834"/>
      <c r="H24" s="837"/>
      <c r="I24" s="839"/>
      <c r="J24" s="850"/>
      <c r="K24" s="837"/>
      <c r="L24" s="837"/>
      <c r="M24" s="834"/>
      <c r="N24" s="839"/>
      <c r="O24" s="839"/>
      <c r="P24" s="834"/>
      <c r="Q24" s="837"/>
      <c r="R24" s="834"/>
      <c r="S24" s="81"/>
      <c r="T24" s="81"/>
    </row>
    <row r="25" spans="1:20" ht="22.15" customHeight="1">
      <c r="A25" s="45">
        <f t="shared" si="3"/>
        <v>12</v>
      </c>
      <c r="B25" s="215" t="s">
        <v>207</v>
      </c>
      <c r="C25" s="45" t="s">
        <v>37</v>
      </c>
      <c r="D25" s="95">
        <v>224</v>
      </c>
      <c r="E25" s="47">
        <v>6000</v>
      </c>
      <c r="F25" s="47">
        <f t="shared" si="2"/>
        <v>1344000</v>
      </c>
      <c r="G25" s="95">
        <v>232.62799999999999</v>
      </c>
      <c r="H25" s="47">
        <v>6111.0356448922748</v>
      </c>
      <c r="I25" s="47">
        <v>1421598</v>
      </c>
      <c r="J25" s="95">
        <v>232.62799999999999</v>
      </c>
      <c r="K25" s="47">
        <v>6424.0074281685784</v>
      </c>
      <c r="L25" s="47">
        <v>1494404</v>
      </c>
      <c r="M25" s="95">
        <v>232.62799999999999</v>
      </c>
      <c r="N25" s="47">
        <f t="shared" ref="N25:N35" si="4">O25/M25</f>
        <v>5958.1305775744968</v>
      </c>
      <c r="O25" s="47">
        <f>ROUND(1386028.445,0)</f>
        <v>1386028</v>
      </c>
      <c r="P25" s="47">
        <f t="shared" ref="P25:P30" si="5">M25-D25</f>
        <v>8.6279999999999859</v>
      </c>
      <c r="Q25" s="47">
        <f t="shared" ref="Q25:Q30" si="6">O25-F25</f>
        <v>42028</v>
      </c>
      <c r="R25" s="848" t="s">
        <v>389</v>
      </c>
      <c r="S25" s="81"/>
      <c r="T25" s="81"/>
    </row>
    <row r="26" spans="1:20" ht="22.15" customHeight="1">
      <c r="A26" s="45">
        <f t="shared" si="3"/>
        <v>13</v>
      </c>
      <c r="B26" s="215" t="s">
        <v>208</v>
      </c>
      <c r="C26" s="45" t="s">
        <v>37</v>
      </c>
      <c r="D26" s="95">
        <v>337</v>
      </c>
      <c r="E26" s="47">
        <v>8000</v>
      </c>
      <c r="F26" s="47">
        <f t="shared" si="2"/>
        <v>2696000</v>
      </c>
      <c r="G26" s="95">
        <v>900.2</v>
      </c>
      <c r="H26" s="47">
        <v>6293.6025327704947</v>
      </c>
      <c r="I26" s="47">
        <v>5665501</v>
      </c>
      <c r="J26" s="95">
        <v>900.2</v>
      </c>
      <c r="K26" s="47">
        <v>6689.7011775161072</v>
      </c>
      <c r="L26" s="47">
        <v>6022069</v>
      </c>
      <c r="M26" s="95">
        <v>900.2</v>
      </c>
      <c r="N26" s="47">
        <f t="shared" si="4"/>
        <v>6219.0157742723832</v>
      </c>
      <c r="O26" s="47">
        <f>ROUND(5598357.873,0)</f>
        <v>5598358</v>
      </c>
      <c r="P26" s="47">
        <f t="shared" si="5"/>
        <v>563.20000000000005</v>
      </c>
      <c r="Q26" s="47">
        <f t="shared" si="6"/>
        <v>2902358</v>
      </c>
      <c r="R26" s="849"/>
      <c r="S26" s="81"/>
      <c r="T26" s="81"/>
    </row>
    <row r="27" spans="1:20" ht="22.15" customHeight="1">
      <c r="A27" s="45">
        <f t="shared" si="3"/>
        <v>14</v>
      </c>
      <c r="B27" s="215" t="s">
        <v>209</v>
      </c>
      <c r="C27" s="45" t="s">
        <v>37</v>
      </c>
      <c r="D27" s="95">
        <v>64</v>
      </c>
      <c r="E27" s="47">
        <v>5000</v>
      </c>
      <c r="F27" s="47">
        <f t="shared" si="2"/>
        <v>320000</v>
      </c>
      <c r="G27" s="95">
        <v>67.59</v>
      </c>
      <c r="H27" s="47">
        <v>10589.687823642551</v>
      </c>
      <c r="I27" s="47">
        <v>715757</v>
      </c>
      <c r="J27" s="95">
        <v>153</v>
      </c>
      <c r="K27" s="47">
        <v>7914.3921568627447</v>
      </c>
      <c r="L27" s="47">
        <v>1210902</v>
      </c>
      <c r="M27" s="95">
        <f>ROUND(153.274,0)</f>
        <v>153</v>
      </c>
      <c r="N27" s="47">
        <f t="shared" si="4"/>
        <v>6987.8758169934645</v>
      </c>
      <c r="O27" s="47">
        <f>ROUND(1069144.957,0)</f>
        <v>1069145</v>
      </c>
      <c r="P27" s="47">
        <f t="shared" si="5"/>
        <v>89</v>
      </c>
      <c r="Q27" s="47">
        <f t="shared" si="6"/>
        <v>749145</v>
      </c>
      <c r="R27" s="849"/>
      <c r="S27" s="81"/>
      <c r="T27" s="81"/>
    </row>
    <row r="28" spans="1:20" ht="22.15" customHeight="1">
      <c r="A28" s="45">
        <f t="shared" si="3"/>
        <v>15</v>
      </c>
      <c r="B28" s="215" t="s">
        <v>247</v>
      </c>
      <c r="C28" s="45" t="s">
        <v>37</v>
      </c>
      <c r="D28" s="95">
        <v>24</v>
      </c>
      <c r="E28" s="47">
        <v>5000</v>
      </c>
      <c r="F28" s="47">
        <f t="shared" si="2"/>
        <v>120000</v>
      </c>
      <c r="G28" s="95">
        <v>39.08</v>
      </c>
      <c r="H28" s="47">
        <v>8883.9303991811666</v>
      </c>
      <c r="I28" s="47">
        <v>347184</v>
      </c>
      <c r="J28" s="95">
        <v>39.08</v>
      </c>
      <c r="K28" s="47">
        <v>8311.5660184237458</v>
      </c>
      <c r="L28" s="47">
        <v>324816</v>
      </c>
      <c r="M28" s="95">
        <f>19.54*2</f>
        <v>39.08</v>
      </c>
      <c r="N28" s="47">
        <f t="shared" si="4"/>
        <v>8133.0348004094167</v>
      </c>
      <c r="O28" s="47">
        <f>ROUND(317839.044,0)</f>
        <v>317839</v>
      </c>
      <c r="P28" s="47">
        <f t="shared" si="5"/>
        <v>15.079999999999998</v>
      </c>
      <c r="Q28" s="47">
        <f t="shared" si="6"/>
        <v>197839</v>
      </c>
      <c r="R28" s="849"/>
      <c r="S28" s="81"/>
      <c r="T28" s="81"/>
    </row>
    <row r="29" spans="1:20" ht="22.15" customHeight="1">
      <c r="A29" s="45">
        <f t="shared" si="3"/>
        <v>16</v>
      </c>
      <c r="B29" s="215" t="s">
        <v>210</v>
      </c>
      <c r="C29" s="45" t="s">
        <v>37</v>
      </c>
      <c r="D29" s="95">
        <v>108</v>
      </c>
      <c r="E29" s="47">
        <v>3500</v>
      </c>
      <c r="F29" s="47">
        <f t="shared" si="2"/>
        <v>378000</v>
      </c>
      <c r="G29" s="95">
        <v>111.6</v>
      </c>
      <c r="H29" s="47">
        <v>1825.8781362007169</v>
      </c>
      <c r="I29" s="47">
        <v>203768</v>
      </c>
      <c r="J29" s="95">
        <v>111.6</v>
      </c>
      <c r="K29" s="47">
        <v>1627.831541218638</v>
      </c>
      <c r="L29" s="47">
        <v>181666</v>
      </c>
      <c r="M29" s="95">
        <v>111.6</v>
      </c>
      <c r="N29" s="47">
        <f t="shared" si="4"/>
        <v>889.6236559139785</v>
      </c>
      <c r="O29" s="47">
        <f>ROUND(99281.841,0)</f>
        <v>99282</v>
      </c>
      <c r="P29" s="47">
        <f t="shared" si="5"/>
        <v>3.5999999999999943</v>
      </c>
      <c r="Q29" s="47">
        <f t="shared" si="6"/>
        <v>-278718</v>
      </c>
      <c r="R29" s="849"/>
      <c r="S29" s="81"/>
      <c r="T29" s="81"/>
    </row>
    <row r="30" spans="1:20" ht="22.15" customHeight="1">
      <c r="A30" s="45">
        <f t="shared" si="3"/>
        <v>17</v>
      </c>
      <c r="B30" s="215" t="s">
        <v>212</v>
      </c>
      <c r="C30" s="45" t="s">
        <v>289</v>
      </c>
      <c r="D30" s="95">
        <v>3664</v>
      </c>
      <c r="E30" s="47">
        <v>182.84</v>
      </c>
      <c r="F30" s="47">
        <f t="shared" si="2"/>
        <v>669925.76</v>
      </c>
      <c r="G30" s="95">
        <v>3195</v>
      </c>
      <c r="H30" s="47">
        <v>185.64976525821595</v>
      </c>
      <c r="I30" s="47">
        <v>593151</v>
      </c>
      <c r="J30" s="95"/>
      <c r="K30" s="47"/>
      <c r="L30" s="47">
        <v>189563</v>
      </c>
      <c r="M30" s="95"/>
      <c r="N30" s="47"/>
      <c r="O30" s="47">
        <f>ROUND(232053.605,0)</f>
        <v>232054</v>
      </c>
      <c r="P30" s="47">
        <f t="shared" si="5"/>
        <v>-3664</v>
      </c>
      <c r="Q30" s="47">
        <f t="shared" si="6"/>
        <v>-437871.76</v>
      </c>
      <c r="R30" s="849"/>
      <c r="S30" s="81"/>
      <c r="T30" s="81"/>
    </row>
    <row r="31" spans="1:20" ht="22.15" customHeight="1">
      <c r="A31" s="45">
        <f t="shared" si="3"/>
        <v>18</v>
      </c>
      <c r="B31" s="215" t="s">
        <v>253</v>
      </c>
      <c r="C31" s="45"/>
      <c r="D31" s="95"/>
      <c r="E31" s="47"/>
      <c r="F31" s="47"/>
      <c r="G31" s="95"/>
      <c r="H31" s="47"/>
      <c r="I31" s="47"/>
      <c r="J31" s="95"/>
      <c r="K31" s="47"/>
      <c r="L31" s="47"/>
      <c r="M31" s="95"/>
      <c r="N31" s="47"/>
      <c r="O31" s="47"/>
      <c r="P31" s="95">
        <f>G31-M31</f>
        <v>0</v>
      </c>
      <c r="Q31" s="47">
        <f>I31-O31</f>
        <v>0</v>
      </c>
      <c r="R31" s="849"/>
      <c r="S31" s="81"/>
      <c r="T31" s="81"/>
    </row>
    <row r="32" spans="1:20" s="76" customFormat="1" ht="22.15" customHeight="1">
      <c r="A32" s="216" t="s">
        <v>20</v>
      </c>
      <c r="B32" s="221" t="s">
        <v>213</v>
      </c>
      <c r="C32" s="216" t="s">
        <v>36</v>
      </c>
      <c r="D32" s="218">
        <v>910</v>
      </c>
      <c r="E32" s="219">
        <v>1200</v>
      </c>
      <c r="F32" s="219">
        <f t="shared" si="2"/>
        <v>1092000</v>
      </c>
      <c r="G32" s="218">
        <v>285</v>
      </c>
      <c r="H32" s="219"/>
      <c r="I32" s="829">
        <v>2268603</v>
      </c>
      <c r="J32" s="218">
        <v>285</v>
      </c>
      <c r="K32" s="219"/>
      <c r="L32" s="219">
        <v>1434959</v>
      </c>
      <c r="M32" s="218">
        <v>285</v>
      </c>
      <c r="N32" s="219"/>
      <c r="O32" s="829">
        <f>ROUND(1334990.802,0)</f>
        <v>1334991</v>
      </c>
      <c r="P32" s="826"/>
      <c r="Q32" s="851">
        <f>O32-F32</f>
        <v>242991</v>
      </c>
      <c r="R32" s="849"/>
      <c r="S32" s="220"/>
      <c r="T32" s="220"/>
    </row>
    <row r="33" spans="1:20" s="76" customFormat="1" ht="22.15" customHeight="1">
      <c r="A33" s="216" t="s">
        <v>20</v>
      </c>
      <c r="B33" s="221" t="s">
        <v>254</v>
      </c>
      <c r="C33" s="216" t="s">
        <v>36</v>
      </c>
      <c r="D33" s="218"/>
      <c r="E33" s="219"/>
      <c r="F33" s="219"/>
      <c r="G33" s="218">
        <v>473</v>
      </c>
      <c r="H33" s="219"/>
      <c r="I33" s="829"/>
      <c r="J33" s="218">
        <v>473</v>
      </c>
      <c r="K33" s="219"/>
      <c r="L33" s="219"/>
      <c r="M33" s="218">
        <v>473</v>
      </c>
      <c r="N33" s="219"/>
      <c r="O33" s="829"/>
      <c r="P33" s="827"/>
      <c r="Q33" s="852"/>
      <c r="R33" s="849"/>
      <c r="S33" s="220"/>
      <c r="T33" s="220"/>
    </row>
    <row r="34" spans="1:20" ht="22.15" customHeight="1">
      <c r="A34" s="45">
        <f>A31+1</f>
        <v>19</v>
      </c>
      <c r="B34" s="215" t="s">
        <v>214</v>
      </c>
      <c r="C34" s="45" t="s">
        <v>23</v>
      </c>
      <c r="D34" s="95">
        <v>1</v>
      </c>
      <c r="E34" s="47">
        <v>200000</v>
      </c>
      <c r="F34" s="47">
        <f t="shared" si="2"/>
        <v>200000</v>
      </c>
      <c r="G34" s="95">
        <v>1</v>
      </c>
      <c r="H34" s="47">
        <v>299630</v>
      </c>
      <c r="I34" s="47">
        <v>299630</v>
      </c>
      <c r="J34" s="95">
        <v>1</v>
      </c>
      <c r="K34" s="47">
        <v>279663</v>
      </c>
      <c r="L34" s="47">
        <v>279663</v>
      </c>
      <c r="M34" s="95">
        <f>D34</f>
        <v>1</v>
      </c>
      <c r="N34" s="47">
        <f t="shared" si="4"/>
        <v>268538</v>
      </c>
      <c r="O34" s="47">
        <f>ROUND(268537.786,0)</f>
        <v>268538</v>
      </c>
      <c r="P34" s="95"/>
      <c r="Q34" s="47">
        <f>O34-F34</f>
        <v>68538</v>
      </c>
      <c r="R34" s="849"/>
      <c r="S34" s="81"/>
      <c r="T34" s="81"/>
    </row>
    <row r="35" spans="1:20" ht="22.15" customHeight="1">
      <c r="A35" s="45">
        <f>A34+1</f>
        <v>20</v>
      </c>
      <c r="B35" s="215" t="s">
        <v>355</v>
      </c>
      <c r="C35" s="45" t="s">
        <v>23</v>
      </c>
      <c r="D35" s="95">
        <v>1</v>
      </c>
      <c r="E35" s="47">
        <v>800000</v>
      </c>
      <c r="F35" s="47">
        <f t="shared" si="2"/>
        <v>800000</v>
      </c>
      <c r="G35" s="95">
        <v>1</v>
      </c>
      <c r="H35" s="47">
        <v>4088751</v>
      </c>
      <c r="I35" s="47">
        <v>4088751</v>
      </c>
      <c r="J35" s="95">
        <v>1</v>
      </c>
      <c r="K35" s="47">
        <v>5398965</v>
      </c>
      <c r="L35" s="47">
        <v>5398965</v>
      </c>
      <c r="M35" s="95">
        <f>D35</f>
        <v>1</v>
      </c>
      <c r="N35" s="47">
        <f t="shared" si="4"/>
        <v>5848833</v>
      </c>
      <c r="O35" s="47">
        <f>ROUND(5848832.762,0)</f>
        <v>5848833</v>
      </c>
      <c r="P35" s="95"/>
      <c r="Q35" s="47">
        <f>O35-F35</f>
        <v>5048833</v>
      </c>
      <c r="R35" s="849"/>
      <c r="S35" s="81"/>
      <c r="T35" s="81"/>
    </row>
    <row r="36" spans="1:20" ht="22.15" customHeight="1">
      <c r="A36" s="45">
        <v>21</v>
      </c>
      <c r="B36" s="215" t="s">
        <v>291</v>
      </c>
      <c r="C36" s="45" t="s">
        <v>23</v>
      </c>
      <c r="D36" s="95"/>
      <c r="E36" s="47"/>
      <c r="F36" s="47"/>
      <c r="G36" s="95"/>
      <c r="H36" s="47"/>
      <c r="I36" s="47"/>
      <c r="J36" s="95"/>
      <c r="K36" s="47"/>
      <c r="L36" s="47">
        <v>500587</v>
      </c>
      <c r="M36" s="95"/>
      <c r="N36" s="47"/>
      <c r="O36" s="47">
        <f>ROUND(546965.381,0)</f>
        <v>546965</v>
      </c>
      <c r="P36" s="95">
        <f>N36-H36</f>
        <v>0</v>
      </c>
      <c r="Q36" s="47">
        <f>O36-F36</f>
        <v>546965</v>
      </c>
      <c r="R36" s="850"/>
      <c r="S36" s="81"/>
      <c r="T36" s="81"/>
    </row>
    <row r="37" spans="1:20" ht="22.15" customHeight="1">
      <c r="A37" s="45">
        <v>22</v>
      </c>
      <c r="B37" s="215" t="s">
        <v>308</v>
      </c>
      <c r="C37" s="45" t="s">
        <v>23</v>
      </c>
      <c r="D37" s="95"/>
      <c r="E37" s="47"/>
      <c r="F37" s="47"/>
      <c r="G37" s="95"/>
      <c r="H37" s="47"/>
      <c r="I37" s="47"/>
      <c r="J37" s="95">
        <v>1</v>
      </c>
      <c r="K37" s="47">
        <v>999130</v>
      </c>
      <c r="L37" s="47">
        <v>999130</v>
      </c>
      <c r="M37" s="95"/>
      <c r="N37" s="47"/>
      <c r="O37" s="47">
        <f>M37*N37</f>
        <v>0</v>
      </c>
      <c r="P37" s="95">
        <f>N37-H37</f>
        <v>0</v>
      </c>
      <c r="Q37" s="47">
        <f>O37-F37</f>
        <v>0</v>
      </c>
      <c r="R37" s="95" t="s">
        <v>387</v>
      </c>
      <c r="S37" s="81"/>
      <c r="T37" s="81"/>
    </row>
    <row r="38" spans="1:20" ht="22.15" customHeight="1">
      <c r="A38" s="45">
        <v>23</v>
      </c>
      <c r="B38" s="215" t="s">
        <v>215</v>
      </c>
      <c r="C38" s="45"/>
      <c r="D38" s="95"/>
      <c r="E38" s="47"/>
      <c r="F38" s="47">
        <f>SUM(F39)</f>
        <v>72103328.276808798</v>
      </c>
      <c r="G38" s="95"/>
      <c r="H38" s="47"/>
      <c r="I38" s="47">
        <v>53516051</v>
      </c>
      <c r="J38" s="95"/>
      <c r="K38" s="47"/>
      <c r="L38" s="47">
        <v>54033133</v>
      </c>
      <c r="M38" s="95"/>
      <c r="N38" s="47"/>
      <c r="O38" s="47">
        <f>SUM(O39:O48)</f>
        <v>52570764.713</v>
      </c>
      <c r="P38" s="95">
        <f>N38-H38</f>
        <v>0</v>
      </c>
      <c r="Q38" s="47">
        <f>O38-F38</f>
        <v>-19532563.563808799</v>
      </c>
      <c r="R38" s="95"/>
      <c r="S38" s="81"/>
      <c r="T38" s="81"/>
    </row>
    <row r="39" spans="1:20" s="76" customFormat="1" ht="40.15" customHeight="1">
      <c r="A39" s="216" t="s">
        <v>20</v>
      </c>
      <c r="B39" s="221" t="s">
        <v>252</v>
      </c>
      <c r="C39" s="825" t="s">
        <v>23</v>
      </c>
      <c r="D39" s="830">
        <v>1</v>
      </c>
      <c r="E39" s="829">
        <f>F39/D39</f>
        <v>72103328.276808798</v>
      </c>
      <c r="F39" s="829">
        <v>72103328.276808798</v>
      </c>
      <c r="G39" s="218"/>
      <c r="H39" s="219"/>
      <c r="I39" s="219">
        <v>27534008</v>
      </c>
      <c r="J39" s="218"/>
      <c r="K39" s="219"/>
      <c r="L39" s="219">
        <v>28582073</v>
      </c>
      <c r="M39" s="218"/>
      <c r="N39" s="219"/>
      <c r="O39" s="219">
        <v>28031957.844000001</v>
      </c>
      <c r="P39" s="218"/>
      <c r="Q39" s="826"/>
      <c r="R39" s="218" t="s">
        <v>388</v>
      </c>
      <c r="S39" s="220"/>
      <c r="T39" s="220"/>
    </row>
    <row r="40" spans="1:20" s="76" customFormat="1" ht="19.899999999999999" customHeight="1">
      <c r="A40" s="216" t="s">
        <v>20</v>
      </c>
      <c r="B40" s="221" t="s">
        <v>248</v>
      </c>
      <c r="C40" s="825"/>
      <c r="D40" s="830"/>
      <c r="E40" s="829"/>
      <c r="F40" s="829"/>
      <c r="G40" s="218"/>
      <c r="H40" s="219"/>
      <c r="I40" s="219">
        <v>777373</v>
      </c>
      <c r="J40" s="218"/>
      <c r="K40" s="219"/>
      <c r="L40" s="219">
        <v>777373</v>
      </c>
      <c r="M40" s="218"/>
      <c r="N40" s="219"/>
      <c r="O40" s="831">
        <f>1444154.996+72019.887+30121.672</f>
        <v>1546296.5550000002</v>
      </c>
      <c r="P40" s="218"/>
      <c r="Q40" s="828"/>
      <c r="R40" s="826" t="s">
        <v>283</v>
      </c>
      <c r="S40" s="220"/>
      <c r="T40" s="220"/>
    </row>
    <row r="41" spans="1:20" s="76" customFormat="1" ht="19.899999999999999" customHeight="1">
      <c r="A41" s="216" t="s">
        <v>20</v>
      </c>
      <c r="B41" s="221" t="s">
        <v>249</v>
      </c>
      <c r="C41" s="825"/>
      <c r="D41" s="830"/>
      <c r="E41" s="829"/>
      <c r="F41" s="829"/>
      <c r="G41" s="218"/>
      <c r="H41" s="219"/>
      <c r="I41" s="219">
        <v>496234</v>
      </c>
      <c r="J41" s="218"/>
      <c r="K41" s="219"/>
      <c r="L41" s="219">
        <v>568254</v>
      </c>
      <c r="M41" s="218"/>
      <c r="N41" s="219"/>
      <c r="O41" s="832"/>
      <c r="P41" s="218"/>
      <c r="Q41" s="828"/>
      <c r="R41" s="828"/>
      <c r="S41" s="220"/>
      <c r="T41" s="220"/>
    </row>
    <row r="42" spans="1:20" s="76" customFormat="1" ht="19.899999999999999" customHeight="1">
      <c r="A42" s="216" t="s">
        <v>20</v>
      </c>
      <c r="B42" s="221" t="s">
        <v>250</v>
      </c>
      <c r="C42" s="825"/>
      <c r="D42" s="830"/>
      <c r="E42" s="829"/>
      <c r="F42" s="829"/>
      <c r="G42" s="218"/>
      <c r="H42" s="219"/>
      <c r="I42" s="219">
        <v>3553336</v>
      </c>
      <c r="J42" s="218"/>
      <c r="K42" s="219"/>
      <c r="L42" s="219">
        <v>3553336</v>
      </c>
      <c r="M42" s="218"/>
      <c r="N42" s="219"/>
      <c r="O42" s="219">
        <f>529637.673+2410605.455+60382.394+39779.008</f>
        <v>3040404.53</v>
      </c>
      <c r="P42" s="218"/>
      <c r="Q42" s="828"/>
      <c r="R42" s="827"/>
      <c r="S42" s="220"/>
      <c r="T42" s="220"/>
    </row>
    <row r="43" spans="1:20" s="76" customFormat="1" ht="50.45" customHeight="1">
      <c r="A43" s="216" t="s">
        <v>20</v>
      </c>
      <c r="B43" s="221" t="s">
        <v>251</v>
      </c>
      <c r="C43" s="825"/>
      <c r="D43" s="830"/>
      <c r="E43" s="829"/>
      <c r="F43" s="829"/>
      <c r="G43" s="218"/>
      <c r="H43" s="219"/>
      <c r="I43" s="219">
        <v>19571123</v>
      </c>
      <c r="J43" s="218"/>
      <c r="K43" s="219"/>
      <c r="L43" s="219">
        <v>19391824</v>
      </c>
      <c r="M43" s="218"/>
      <c r="N43" s="219"/>
      <c r="O43" s="219">
        <f>19147454.784-264000</f>
        <v>18883454.784000002</v>
      </c>
      <c r="P43" s="218"/>
      <c r="Q43" s="828"/>
      <c r="R43" s="218" t="s">
        <v>612</v>
      </c>
      <c r="S43" s="220"/>
      <c r="T43" s="220"/>
    </row>
    <row r="44" spans="1:20" s="76" customFormat="1" ht="19.899999999999999" customHeight="1">
      <c r="A44" s="216" t="s">
        <v>20</v>
      </c>
      <c r="B44" s="221" t="s">
        <v>280</v>
      </c>
      <c r="C44" s="825"/>
      <c r="D44" s="830"/>
      <c r="E44" s="829"/>
      <c r="F44" s="829"/>
      <c r="G44" s="218"/>
      <c r="H44" s="219"/>
      <c r="I44" s="219">
        <v>71792</v>
      </c>
      <c r="J44" s="218"/>
      <c r="K44" s="219"/>
      <c r="L44" s="219">
        <v>104569</v>
      </c>
      <c r="M44" s="218"/>
      <c r="N44" s="219"/>
      <c r="O44" s="219">
        <f>ROUND(103037.754,0)</f>
        <v>103038</v>
      </c>
      <c r="P44" s="218"/>
      <c r="Q44" s="828"/>
      <c r="R44" s="826" t="str">
        <f>R25</f>
        <v>HĐ số 2912/2020/VNLĐV-TP-BĐ12 ngày 29/12/2020</v>
      </c>
      <c r="S44" s="220"/>
      <c r="T44" s="220"/>
    </row>
    <row r="45" spans="1:20" s="76" customFormat="1" ht="19.899999999999999" customHeight="1">
      <c r="A45" s="216" t="s">
        <v>20</v>
      </c>
      <c r="B45" s="221" t="s">
        <v>281</v>
      </c>
      <c r="C45" s="825"/>
      <c r="D45" s="830"/>
      <c r="E45" s="829"/>
      <c r="F45" s="829"/>
      <c r="G45" s="218"/>
      <c r="H45" s="219"/>
      <c r="I45" s="219">
        <v>1346088</v>
      </c>
      <c r="J45" s="218"/>
      <c r="K45" s="219"/>
      <c r="L45" s="219">
        <v>619552</v>
      </c>
      <c r="M45" s="218"/>
      <c r="N45" s="219"/>
      <c r="O45" s="219">
        <f>ROUND(514090.431,0)</f>
        <v>514090</v>
      </c>
      <c r="P45" s="218"/>
      <c r="Q45" s="828"/>
      <c r="R45" s="828"/>
      <c r="S45" s="220"/>
      <c r="T45" s="220"/>
    </row>
    <row r="46" spans="1:20" s="76" customFormat="1" ht="31.5">
      <c r="A46" s="216" t="s">
        <v>20</v>
      </c>
      <c r="B46" s="221" t="s">
        <v>282</v>
      </c>
      <c r="C46" s="825"/>
      <c r="D46" s="830"/>
      <c r="E46" s="829"/>
      <c r="F46" s="829"/>
      <c r="G46" s="218"/>
      <c r="H46" s="219"/>
      <c r="I46" s="219">
        <v>166097</v>
      </c>
      <c r="J46" s="218"/>
      <c r="K46" s="219"/>
      <c r="L46" s="219"/>
      <c r="M46" s="218"/>
      <c r="N46" s="219"/>
      <c r="O46" s="219"/>
      <c r="P46" s="218"/>
      <c r="Q46" s="828"/>
      <c r="R46" s="828"/>
      <c r="S46" s="220"/>
      <c r="T46" s="220"/>
    </row>
    <row r="47" spans="1:20" s="76" customFormat="1" ht="19.899999999999999" customHeight="1">
      <c r="A47" s="216" t="s">
        <v>20</v>
      </c>
      <c r="B47" s="221" t="s">
        <v>290</v>
      </c>
      <c r="C47" s="216" t="s">
        <v>23</v>
      </c>
      <c r="D47" s="218"/>
      <c r="E47" s="219"/>
      <c r="F47" s="219"/>
      <c r="G47" s="218"/>
      <c r="H47" s="219"/>
      <c r="I47" s="219"/>
      <c r="J47" s="218">
        <v>1</v>
      </c>
      <c r="K47" s="219"/>
      <c r="L47" s="219">
        <v>436152</v>
      </c>
      <c r="M47" s="218">
        <v>1</v>
      </c>
      <c r="N47" s="219"/>
      <c r="O47" s="219">
        <f>ROUND(351447.509,0)</f>
        <v>351448</v>
      </c>
      <c r="P47" s="218"/>
      <c r="Q47" s="828"/>
      <c r="R47" s="828"/>
      <c r="S47" s="220"/>
      <c r="T47" s="220"/>
    </row>
    <row r="48" spans="1:20" s="76" customFormat="1" ht="63">
      <c r="A48" s="216" t="s">
        <v>20</v>
      </c>
      <c r="B48" s="221" t="s">
        <v>313</v>
      </c>
      <c r="C48" s="216"/>
      <c r="D48" s="218"/>
      <c r="E48" s="219"/>
      <c r="F48" s="219"/>
      <c r="G48" s="218"/>
      <c r="H48" s="219"/>
      <c r="I48" s="219"/>
      <c r="J48" s="218"/>
      <c r="K48" s="219"/>
      <c r="L48" s="219"/>
      <c r="M48" s="218"/>
      <c r="N48" s="219"/>
      <c r="O48" s="219">
        <f>ROUND(100075.111,0)</f>
        <v>100075</v>
      </c>
      <c r="P48" s="218"/>
      <c r="Q48" s="827"/>
      <c r="R48" s="827"/>
      <c r="S48" s="220"/>
      <c r="T48" s="220"/>
    </row>
    <row r="49" spans="1:21" s="131" customFormat="1" ht="19.899999999999999" customHeight="1">
      <c r="A49" s="91" t="s">
        <v>24</v>
      </c>
      <c r="B49" s="92" t="s">
        <v>25</v>
      </c>
      <c r="C49" s="91"/>
      <c r="D49" s="93"/>
      <c r="E49" s="98"/>
      <c r="F49" s="98">
        <f>SUM(F50:F53)</f>
        <v>136442195</v>
      </c>
      <c r="G49" s="93"/>
      <c r="H49" s="98"/>
      <c r="I49" s="98">
        <v>196764784.20000002</v>
      </c>
      <c r="J49" s="93"/>
      <c r="K49" s="98"/>
      <c r="L49" s="98">
        <v>198853063</v>
      </c>
      <c r="M49" s="93"/>
      <c r="N49" s="98"/>
      <c r="O49" s="98">
        <f>SUM(O50:O53)</f>
        <v>166972498</v>
      </c>
      <c r="P49" s="95">
        <f>M49-D49</f>
        <v>0</v>
      </c>
      <c r="Q49" s="98">
        <f>O49-I49</f>
        <v>-29792286.200000018</v>
      </c>
      <c r="R49" s="93"/>
      <c r="S49" s="81"/>
      <c r="T49" s="81"/>
    </row>
    <row r="50" spans="1:21" ht="19.899999999999999" customHeight="1">
      <c r="A50" s="45">
        <v>1</v>
      </c>
      <c r="B50" s="96" t="s">
        <v>255</v>
      </c>
      <c r="C50" s="45" t="s">
        <v>216</v>
      </c>
      <c r="D50" s="95">
        <v>2</v>
      </c>
      <c r="E50" s="47">
        <v>53512500</v>
      </c>
      <c r="F50" s="47">
        <f>D50*E50</f>
        <v>107025000</v>
      </c>
      <c r="G50" s="95">
        <v>2</v>
      </c>
      <c r="H50" s="47">
        <v>83970114.800000012</v>
      </c>
      <c r="I50" s="47">
        <v>167940229.60000002</v>
      </c>
      <c r="J50" s="95">
        <v>1</v>
      </c>
      <c r="K50" s="47">
        <v>171364072</v>
      </c>
      <c r="L50" s="47">
        <v>171364072</v>
      </c>
      <c r="M50" s="95">
        <v>1</v>
      </c>
      <c r="N50" s="47">
        <f>5500000*$T$1</f>
        <v>143748000</v>
      </c>
      <c r="O50" s="47">
        <f>M50*N50</f>
        <v>143748000</v>
      </c>
      <c r="P50" s="95">
        <f>M50-G50</f>
        <v>-1</v>
      </c>
      <c r="Q50" s="47">
        <f>O50-I50</f>
        <v>-24192229.600000024</v>
      </c>
      <c r="R50" s="95"/>
      <c r="S50" s="81"/>
      <c r="T50" s="81"/>
    </row>
    <row r="51" spans="1:21" ht="36.6" customHeight="1">
      <c r="A51" s="45">
        <f>+A50+1</f>
        <v>2</v>
      </c>
      <c r="B51" s="96" t="s">
        <v>217</v>
      </c>
      <c r="C51" s="45" t="s">
        <v>216</v>
      </c>
      <c r="D51" s="95">
        <v>1</v>
      </c>
      <c r="E51" s="47">
        <v>11467170.000000002</v>
      </c>
      <c r="F51" s="47">
        <f>D51*E51</f>
        <v>11467170.000000002</v>
      </c>
      <c r="G51" s="95">
        <v>1</v>
      </c>
      <c r="H51" s="47">
        <v>11709182.100000001</v>
      </c>
      <c r="I51" s="47">
        <v>11709182.100000001</v>
      </c>
      <c r="J51" s="95">
        <v>1</v>
      </c>
      <c r="K51" s="47">
        <v>11770000</v>
      </c>
      <c r="L51" s="47">
        <v>11770000</v>
      </c>
      <c r="M51" s="95">
        <v>1</v>
      </c>
      <c r="N51" s="47">
        <v>11770000</v>
      </c>
      <c r="O51" s="47">
        <f>M51*N51</f>
        <v>11770000</v>
      </c>
      <c r="P51" s="95">
        <f>M51-G51</f>
        <v>0</v>
      </c>
      <c r="Q51" s="47">
        <f>O51-I51</f>
        <v>60817.89999999851</v>
      </c>
      <c r="R51" s="95" t="s">
        <v>389</v>
      </c>
      <c r="S51" s="81"/>
      <c r="T51" s="81"/>
    </row>
    <row r="52" spans="1:21" ht="36.6" customHeight="1">
      <c r="A52" s="45">
        <f>A51+1</f>
        <v>3</v>
      </c>
      <c r="B52" s="96" t="s">
        <v>218</v>
      </c>
      <c r="C52" s="45" t="s">
        <v>216</v>
      </c>
      <c r="D52" s="95">
        <v>5</v>
      </c>
      <c r="E52" s="47">
        <v>2590005</v>
      </c>
      <c r="F52" s="47">
        <f>D52*E52</f>
        <v>12950025</v>
      </c>
      <c r="G52" s="95">
        <v>5</v>
      </c>
      <c r="H52" s="47">
        <v>2423074.5</v>
      </c>
      <c r="I52" s="47">
        <v>12115372.5</v>
      </c>
      <c r="J52" s="95">
        <v>5</v>
      </c>
      <c r="K52" s="47">
        <v>2119000</v>
      </c>
      <c r="L52" s="47">
        <v>10595000</v>
      </c>
      <c r="M52" s="95">
        <v>5</v>
      </c>
      <c r="N52" s="47">
        <f>O52/M52</f>
        <v>2119000</v>
      </c>
      <c r="O52" s="47">
        <v>10595000</v>
      </c>
      <c r="P52" s="95">
        <f>M52-G52</f>
        <v>0</v>
      </c>
      <c r="Q52" s="47">
        <f>O52-I52</f>
        <v>-1520372.5</v>
      </c>
      <c r="R52" s="95" t="s">
        <v>390</v>
      </c>
      <c r="S52" s="81"/>
      <c r="T52" s="81"/>
    </row>
    <row r="53" spans="1:21" ht="19.899999999999999" customHeight="1">
      <c r="A53" s="45">
        <f>A52+1</f>
        <v>4</v>
      </c>
      <c r="B53" s="96" t="s">
        <v>356</v>
      </c>
      <c r="C53" s="45" t="s">
        <v>219</v>
      </c>
      <c r="D53" s="95">
        <v>1</v>
      </c>
      <c r="E53" s="47">
        <v>5000000</v>
      </c>
      <c r="F53" s="47">
        <f>D53*E53</f>
        <v>5000000</v>
      </c>
      <c r="G53" s="95">
        <v>1</v>
      </c>
      <c r="H53" s="47">
        <v>5000000</v>
      </c>
      <c r="I53" s="47">
        <v>5000000</v>
      </c>
      <c r="J53" s="95">
        <v>1</v>
      </c>
      <c r="K53" s="47">
        <v>5123991</v>
      </c>
      <c r="L53" s="47">
        <v>5123991</v>
      </c>
      <c r="M53" s="95">
        <v>1</v>
      </c>
      <c r="N53" s="47">
        <f>SUM(N54:N58)</f>
        <v>859498</v>
      </c>
      <c r="O53" s="47">
        <f>SUM(O54:O58)</f>
        <v>859498</v>
      </c>
      <c r="P53" s="95">
        <f>M53-G53</f>
        <v>0</v>
      </c>
      <c r="Q53" s="47">
        <f>O53-I53</f>
        <v>-4140502</v>
      </c>
      <c r="R53" s="95"/>
      <c r="S53" s="81"/>
      <c r="T53" s="81"/>
    </row>
    <row r="54" spans="1:21" ht="31.5">
      <c r="A54" s="45" t="s">
        <v>292</v>
      </c>
      <c r="B54" s="96" t="s">
        <v>297</v>
      </c>
      <c r="C54" s="45" t="s">
        <v>219</v>
      </c>
      <c r="D54" s="95"/>
      <c r="E54" s="47"/>
      <c r="F54" s="47"/>
      <c r="G54" s="95"/>
      <c r="H54" s="47"/>
      <c r="I54" s="47"/>
      <c r="J54" s="95">
        <v>1</v>
      </c>
      <c r="K54" s="47">
        <v>971547</v>
      </c>
      <c r="L54" s="47">
        <v>971547</v>
      </c>
      <c r="M54" s="95"/>
      <c r="N54" s="47"/>
      <c r="O54" s="47">
        <f t="shared" ref="O54:O58" si="7">M54*N54</f>
        <v>0</v>
      </c>
      <c r="P54" s="95"/>
      <c r="Q54" s="47"/>
      <c r="R54" s="848" t="s">
        <v>339</v>
      </c>
      <c r="S54" s="81"/>
      <c r="T54" s="81"/>
    </row>
    <row r="55" spans="1:21" ht="31.5">
      <c r="A55" s="45" t="s">
        <v>293</v>
      </c>
      <c r="B55" s="96" t="s">
        <v>298</v>
      </c>
      <c r="C55" s="45" t="s">
        <v>219</v>
      </c>
      <c r="D55" s="95"/>
      <c r="E55" s="47"/>
      <c r="F55" s="47"/>
      <c r="G55" s="95"/>
      <c r="H55" s="47"/>
      <c r="I55" s="47"/>
      <c r="J55" s="95">
        <v>1</v>
      </c>
      <c r="K55" s="47">
        <v>858000</v>
      </c>
      <c r="L55" s="47">
        <v>858000</v>
      </c>
      <c r="M55" s="95"/>
      <c r="N55" s="47"/>
      <c r="O55" s="47">
        <f t="shared" si="7"/>
        <v>0</v>
      </c>
      <c r="P55" s="95"/>
      <c r="Q55" s="47"/>
      <c r="R55" s="849"/>
      <c r="S55" s="81"/>
      <c r="T55" s="81"/>
    </row>
    <row r="56" spans="1:21" ht="19.899999999999999" customHeight="1">
      <c r="A56" s="45" t="s">
        <v>294</v>
      </c>
      <c r="B56" s="96" t="s">
        <v>300</v>
      </c>
      <c r="C56" s="45" t="s">
        <v>219</v>
      </c>
      <c r="D56" s="95"/>
      <c r="E56" s="47"/>
      <c r="F56" s="47"/>
      <c r="G56" s="95"/>
      <c r="H56" s="47"/>
      <c r="I56" s="47"/>
      <c r="J56" s="95">
        <v>1</v>
      </c>
      <c r="K56" s="47">
        <v>778387</v>
      </c>
      <c r="L56" s="47">
        <v>778387</v>
      </c>
      <c r="M56" s="95"/>
      <c r="N56" s="47"/>
      <c r="O56" s="47">
        <f t="shared" si="7"/>
        <v>0</v>
      </c>
      <c r="P56" s="95"/>
      <c r="Q56" s="47"/>
      <c r="R56" s="849"/>
      <c r="S56" s="81"/>
      <c r="T56" s="81"/>
    </row>
    <row r="57" spans="1:21" ht="19.899999999999999" customHeight="1">
      <c r="A57" s="45" t="s">
        <v>296</v>
      </c>
      <c r="B57" s="96" t="s">
        <v>299</v>
      </c>
      <c r="C57" s="45" t="s">
        <v>219</v>
      </c>
      <c r="D57" s="95"/>
      <c r="E57" s="47"/>
      <c r="F57" s="47"/>
      <c r="G57" s="95"/>
      <c r="H57" s="47"/>
      <c r="I57" s="47"/>
      <c r="J57" s="95">
        <v>1</v>
      </c>
      <c r="K57" s="47">
        <v>924000</v>
      </c>
      <c r="L57" s="47">
        <v>924000</v>
      </c>
      <c r="M57" s="95"/>
      <c r="N57" s="47"/>
      <c r="O57" s="47">
        <f t="shared" si="7"/>
        <v>0</v>
      </c>
      <c r="P57" s="95"/>
      <c r="Q57" s="47"/>
      <c r="R57" s="850"/>
      <c r="S57" s="81"/>
      <c r="T57" s="81"/>
    </row>
    <row r="58" spans="1:21" ht="39" customHeight="1">
      <c r="A58" s="45" t="s">
        <v>295</v>
      </c>
      <c r="B58" s="96" t="s">
        <v>301</v>
      </c>
      <c r="C58" s="45" t="s">
        <v>219</v>
      </c>
      <c r="D58" s="95"/>
      <c r="E58" s="47"/>
      <c r="F58" s="47"/>
      <c r="G58" s="95"/>
      <c r="H58" s="47"/>
      <c r="I58" s="47"/>
      <c r="J58" s="95">
        <v>1</v>
      </c>
      <c r="K58" s="47">
        <v>949580</v>
      </c>
      <c r="L58" s="47">
        <v>949580</v>
      </c>
      <c r="M58" s="95">
        <v>1</v>
      </c>
      <c r="N58" s="47">
        <f>ROUND(859498.06,0)</f>
        <v>859498</v>
      </c>
      <c r="O58" s="47">
        <f t="shared" si="7"/>
        <v>859498</v>
      </c>
      <c r="P58" s="95"/>
      <c r="Q58" s="47"/>
      <c r="R58" s="95" t="s">
        <v>391</v>
      </c>
      <c r="S58" s="81"/>
      <c r="T58" s="81"/>
    </row>
    <row r="59" spans="1:21" s="131" customFormat="1" ht="19.899999999999999" customHeight="1">
      <c r="A59" s="91" t="s">
        <v>26</v>
      </c>
      <c r="B59" s="92" t="s">
        <v>27</v>
      </c>
      <c r="C59" s="91"/>
      <c r="D59" s="98"/>
      <c r="E59" s="98"/>
      <c r="F59" s="98">
        <v>6378413.8049143823</v>
      </c>
      <c r="G59" s="93"/>
      <c r="H59" s="98"/>
      <c r="I59" s="98">
        <v>7607107</v>
      </c>
      <c r="J59" s="93"/>
      <c r="K59" s="98"/>
      <c r="L59" s="98">
        <v>7888980.5104646478</v>
      </c>
      <c r="M59" s="93"/>
      <c r="N59" s="98"/>
      <c r="O59" s="98">
        <f>'2.2.Khac- Buoc 1'!E4</f>
        <v>3100796.6</v>
      </c>
      <c r="P59" s="98"/>
      <c r="Q59" s="98">
        <f>O59-I59</f>
        <v>-4506310.4000000004</v>
      </c>
      <c r="R59" s="93"/>
      <c r="S59" s="81"/>
      <c r="T59" s="81"/>
    </row>
    <row r="60" spans="1:21" s="131" customFormat="1" ht="19.899999999999999" customHeight="1">
      <c r="A60" s="91" t="s">
        <v>28</v>
      </c>
      <c r="B60" s="92" t="s">
        <v>172</v>
      </c>
      <c r="C60" s="91"/>
      <c r="D60" s="98"/>
      <c r="E60" s="98"/>
      <c r="F60" s="98">
        <v>19020849.450412672</v>
      </c>
      <c r="G60" s="93"/>
      <c r="H60" s="98"/>
      <c r="I60" s="98">
        <v>22138034.149575934</v>
      </c>
      <c r="J60" s="93"/>
      <c r="K60" s="98"/>
      <c r="L60" s="98">
        <v>22138034.275730979</v>
      </c>
      <c r="M60" s="93"/>
      <c r="N60" s="98"/>
      <c r="O60" s="98">
        <f>'2.2.Khac- Buoc 1'!E5</f>
        <v>9930950.2429999989</v>
      </c>
      <c r="P60" s="98"/>
      <c r="Q60" s="98">
        <f>O60-I60</f>
        <v>-12207083.906575935</v>
      </c>
      <c r="R60" s="93"/>
      <c r="S60" s="81"/>
      <c r="T60" s="81"/>
    </row>
    <row r="61" spans="1:21" s="131" customFormat="1" ht="19.899999999999999" customHeight="1">
      <c r="A61" s="91" t="s">
        <v>30</v>
      </c>
      <c r="B61" s="92" t="s">
        <v>150</v>
      </c>
      <c r="C61" s="91"/>
      <c r="D61" s="98"/>
      <c r="E61" s="98"/>
      <c r="F61" s="98">
        <v>64530569.636508472</v>
      </c>
      <c r="G61" s="93"/>
      <c r="H61" s="98"/>
      <c r="I61" s="98">
        <v>34793821.230260625</v>
      </c>
      <c r="J61" s="93"/>
      <c r="K61" s="98"/>
      <c r="L61" s="98">
        <v>65302395.635660619</v>
      </c>
      <c r="M61" s="93"/>
      <c r="N61" s="98"/>
      <c r="O61" s="98">
        <f ca="1">'2.2.Khac- Buoc 1'!E33</f>
        <v>57053628.495314464</v>
      </c>
      <c r="P61" s="98"/>
      <c r="Q61" s="98">
        <f ca="1">O61-I61</f>
        <v>22259807.265053838</v>
      </c>
      <c r="R61" s="93"/>
      <c r="S61" s="81"/>
      <c r="T61" s="81"/>
    </row>
    <row r="62" spans="1:21" s="131" customFormat="1" ht="19.899999999999999" customHeight="1">
      <c r="A62" s="91" t="s">
        <v>32</v>
      </c>
      <c r="B62" s="92" t="s">
        <v>33</v>
      </c>
      <c r="C62" s="91"/>
      <c r="D62" s="100">
        <v>0.1</v>
      </c>
      <c r="E62" s="98"/>
      <c r="F62" s="98">
        <f>(F6+F49+F59+F60+F61)*$D$62</f>
        <v>73571234.482302412</v>
      </c>
      <c r="G62" s="93"/>
      <c r="H62" s="98"/>
      <c r="I62" s="98">
        <v>145263179</v>
      </c>
      <c r="J62" s="93"/>
      <c r="K62" s="98"/>
      <c r="L62" s="98">
        <v>109434589.15798037</v>
      </c>
      <c r="M62" s="93"/>
      <c r="N62" s="98"/>
      <c r="O62" s="98">
        <f ca="1">SUM($O$19,$O$40:$O$42,$O$50,$O$60:$O$61)*5%</f>
        <v>13355851.493165724</v>
      </c>
      <c r="P62" s="98"/>
      <c r="Q62" s="98">
        <f ca="1">O62-I62</f>
        <v>-131907327.50683427</v>
      </c>
      <c r="R62" s="222"/>
      <c r="S62" s="223">
        <f ca="1">O62/(O6+O49+O59+O60+O61)</f>
        <v>2.106868291402629E-2</v>
      </c>
      <c r="U62" s="131" t="s">
        <v>266</v>
      </c>
    </row>
    <row r="63" spans="1:21" s="131" customFormat="1" ht="19.899999999999999" customHeight="1">
      <c r="A63" s="204"/>
      <c r="B63" s="204" t="s">
        <v>42</v>
      </c>
      <c r="C63" s="204"/>
      <c r="D63" s="224"/>
      <c r="E63" s="224"/>
      <c r="F63" s="224">
        <f>F6+F49+F59+F60+F61+F62</f>
        <v>809283579.30532646</v>
      </c>
      <c r="G63" s="225"/>
      <c r="H63" s="224"/>
      <c r="I63" s="224">
        <f>I6+I49+I59+I60+I61+I62</f>
        <v>809283578.92578661</v>
      </c>
      <c r="J63" s="225"/>
      <c r="K63" s="224"/>
      <c r="L63" s="224">
        <v>809283578.92578661</v>
      </c>
      <c r="M63" s="225"/>
      <c r="N63" s="224"/>
      <c r="O63" s="224">
        <f ca="1">O6+O49+O59+O60+O61+O62</f>
        <v>647275472.74648023</v>
      </c>
      <c r="P63" s="224">
        <f>P6+P49+P59+P60+P61+P62</f>
        <v>0</v>
      </c>
      <c r="Q63" s="224">
        <f ca="1">Q6+Q49+Q59+Q60+Q61+Q62</f>
        <v>-268631769.76454508</v>
      </c>
      <c r="R63" s="225"/>
      <c r="S63" s="81"/>
      <c r="T63" s="81"/>
    </row>
    <row r="64" spans="1:21" ht="19.899999999999999" customHeight="1">
      <c r="A64" s="82" t="s">
        <v>20</v>
      </c>
      <c r="B64" s="83" t="s">
        <v>225</v>
      </c>
      <c r="C64" s="82"/>
      <c r="D64" s="90"/>
      <c r="E64" s="90"/>
      <c r="F64" s="90">
        <v>200000000</v>
      </c>
      <c r="G64" s="84"/>
      <c r="H64" s="90"/>
      <c r="I64" s="90">
        <f>I63-I65</f>
        <v>244283578.92578661</v>
      </c>
      <c r="J64" s="84"/>
      <c r="K64" s="90"/>
      <c r="L64" s="90">
        <v>244283578.92578661</v>
      </c>
      <c r="M64" s="84"/>
      <c r="N64" s="90"/>
      <c r="O64" s="90">
        <f ca="1">O63-O65</f>
        <v>177275472.74648023</v>
      </c>
      <c r="P64" s="90"/>
      <c r="Q64" s="90"/>
      <c r="R64" s="84"/>
      <c r="S64" s="223"/>
      <c r="T64" s="81"/>
    </row>
    <row r="65" spans="1:20" ht="19.899999999999999" customHeight="1">
      <c r="A65" s="205" t="s">
        <v>20</v>
      </c>
      <c r="B65" s="309" t="s">
        <v>57</v>
      </c>
      <c r="C65" s="205"/>
      <c r="D65" s="310"/>
      <c r="E65" s="310"/>
      <c r="F65" s="310">
        <f>F63-F64</f>
        <v>609283579.30532646</v>
      </c>
      <c r="G65" s="305"/>
      <c r="H65" s="310"/>
      <c r="I65" s="310">
        <v>565000000</v>
      </c>
      <c r="J65" s="305"/>
      <c r="K65" s="310"/>
      <c r="L65" s="310">
        <v>565000000</v>
      </c>
      <c r="M65" s="305"/>
      <c r="N65" s="310"/>
      <c r="O65" s="310">
        <v>470000000</v>
      </c>
      <c r="P65" s="310"/>
      <c r="Q65" s="310"/>
      <c r="R65" s="305"/>
      <c r="S65" s="223"/>
      <c r="T65" s="81"/>
    </row>
    <row r="66" spans="1:20" ht="19.899999999999999" customHeight="1">
      <c r="B66" s="85"/>
      <c r="O66" s="154"/>
      <c r="P66" s="235"/>
    </row>
    <row r="67" spans="1:20" ht="19.899999999999999" customHeight="1">
      <c r="B67" s="48"/>
      <c r="O67" s="158"/>
      <c r="P67" s="317"/>
      <c r="Q67" s="293"/>
    </row>
    <row r="68" spans="1:20" ht="19.899999999999999" customHeight="1">
      <c r="O68" s="235"/>
    </row>
    <row r="69" spans="1:20" ht="19.899999999999999" customHeight="1">
      <c r="O69" s="235"/>
    </row>
  </sheetData>
  <mergeCells count="51">
    <mergeCell ref="R54:R57"/>
    <mergeCell ref="G19:G24"/>
    <mergeCell ref="H19:H24"/>
    <mergeCell ref="I19:I24"/>
    <mergeCell ref="I32:I33"/>
    <mergeCell ref="O19:O24"/>
    <mergeCell ref="J19:J24"/>
    <mergeCell ref="K19:K24"/>
    <mergeCell ref="N19:N24"/>
    <mergeCell ref="Q19:Q24"/>
    <mergeCell ref="O32:O33"/>
    <mergeCell ref="R40:R42"/>
    <mergeCell ref="Q32:Q33"/>
    <mergeCell ref="R25:R36"/>
    <mergeCell ref="U1:U2"/>
    <mergeCell ref="Q7:Q9"/>
    <mergeCell ref="A1:R1"/>
    <mergeCell ref="R3:R4"/>
    <mergeCell ref="A3:A4"/>
    <mergeCell ref="G3:I3"/>
    <mergeCell ref="N2:O2"/>
    <mergeCell ref="R7:R10"/>
    <mergeCell ref="P10:P11"/>
    <mergeCell ref="B3:B4"/>
    <mergeCell ref="C3:C4"/>
    <mergeCell ref="P3:Q3"/>
    <mergeCell ref="M3:O3"/>
    <mergeCell ref="J3:L3"/>
    <mergeCell ref="Q10:Q11"/>
    <mergeCell ref="C15:C18"/>
    <mergeCell ref="F15:F18"/>
    <mergeCell ref="D3:F3"/>
    <mergeCell ref="F10:F11"/>
    <mergeCell ref="E15:E18"/>
    <mergeCell ref="D10:D11"/>
    <mergeCell ref="E10:E11"/>
    <mergeCell ref="Q16:Q18"/>
    <mergeCell ref="P16:P18"/>
    <mergeCell ref="D15:D18"/>
    <mergeCell ref="P19:P24"/>
    <mergeCell ref="R19:R24"/>
    <mergeCell ref="L19:L24"/>
    <mergeCell ref="M19:M24"/>
    <mergeCell ref="C39:C46"/>
    <mergeCell ref="P32:P33"/>
    <mergeCell ref="R44:R48"/>
    <mergeCell ref="Q39:Q48"/>
    <mergeCell ref="F39:F46"/>
    <mergeCell ref="E39:E46"/>
    <mergeCell ref="D39:D46"/>
    <mergeCell ref="O40:O41"/>
  </mergeCells>
  <phoneticPr fontId="14" type="noConversion"/>
  <printOptions horizontalCentered="1"/>
  <pageMargins left="0.2" right="0.2" top="0.55000000000000004" bottom="0.55000000000000004" header="0.31" footer="0.35"/>
  <pageSetup paperSize="8" scale="88" firstPageNumber="3" orientation="landscape" useFirstPageNumber="1"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9"/>
  <sheetViews>
    <sheetView showZeros="0" topLeftCell="A31" zoomScaleNormal="100" zoomScaleSheetLayoutView="100" workbookViewId="0">
      <selection activeCell="H16" sqref="H16"/>
    </sheetView>
  </sheetViews>
  <sheetFormatPr defaultColWidth="9.140625" defaultRowHeight="15.75"/>
  <cols>
    <col min="1" max="1" width="5.140625" style="48" bestFit="1" customWidth="1"/>
    <col min="2" max="2" width="74" style="105" customWidth="1"/>
    <col min="3" max="3" width="7.85546875" style="48" bestFit="1" customWidth="1"/>
    <col min="4" max="4" width="13.7109375" style="48" bestFit="1" customWidth="1"/>
    <col min="5" max="5" width="12.140625" style="106" bestFit="1" customWidth="1"/>
    <col min="6" max="6" width="38.7109375" style="48" customWidth="1"/>
    <col min="7" max="7" width="12.140625" style="106" bestFit="1" customWidth="1"/>
    <col min="8" max="8" width="14.42578125" style="106" customWidth="1"/>
    <col min="9" max="9" width="15.42578125" style="106" customWidth="1"/>
    <col min="10" max="10" width="8.42578125" style="106" customWidth="1"/>
    <col min="11" max="11" width="9.85546875" style="106" customWidth="1"/>
    <col min="12" max="12" width="8" style="211" customWidth="1"/>
    <col min="13" max="13" width="12.5703125" style="48" customWidth="1"/>
    <col min="14" max="14" width="11.42578125" style="48" customWidth="1"/>
    <col min="15" max="15" width="13.140625" style="48" customWidth="1"/>
    <col min="16" max="16" width="14.85546875" style="48" customWidth="1"/>
    <col min="17" max="17" width="13.140625" style="48" bestFit="1" customWidth="1"/>
    <col min="18" max="16384" width="9.140625" style="48"/>
  </cols>
  <sheetData>
    <row r="1" spans="1:17" s="131" customFormat="1" ht="18" customHeight="1">
      <c r="A1" s="844" t="s">
        <v>787</v>
      </c>
      <c r="B1" s="844"/>
      <c r="C1" s="844"/>
      <c r="D1" s="844"/>
      <c r="E1" s="844"/>
      <c r="F1" s="844"/>
      <c r="H1" s="211"/>
      <c r="I1" s="211"/>
      <c r="J1" s="211"/>
      <c r="K1" s="211"/>
      <c r="L1" s="211"/>
    </row>
    <row r="2" spans="1:17" s="76" customFormat="1" ht="18" customHeight="1">
      <c r="B2" s="290"/>
      <c r="D2" s="847" t="s">
        <v>331</v>
      </c>
      <c r="E2" s="847"/>
      <c r="G2" s="156"/>
      <c r="H2" s="156"/>
      <c r="I2" s="156"/>
      <c r="J2" s="156"/>
      <c r="K2" s="156"/>
      <c r="L2" s="291"/>
    </row>
    <row r="3" spans="1:17" s="131" customFormat="1" ht="18" customHeight="1">
      <c r="A3" s="204" t="s">
        <v>43</v>
      </c>
      <c r="B3" s="204" t="s">
        <v>44</v>
      </c>
      <c r="C3" s="204" t="s">
        <v>256</v>
      </c>
      <c r="D3" s="204" t="s">
        <v>257</v>
      </c>
      <c r="E3" s="242" t="s">
        <v>6</v>
      </c>
      <c r="F3" s="242" t="s">
        <v>4</v>
      </c>
      <c r="G3" s="131" t="s">
        <v>345</v>
      </c>
      <c r="H3" s="157" t="e">
        <f>SUM(#REF!)</f>
        <v>#REF!</v>
      </c>
      <c r="I3" s="211" t="s">
        <v>285</v>
      </c>
      <c r="J3" s="211"/>
      <c r="K3" s="211"/>
      <c r="L3" s="211"/>
    </row>
    <row r="4" spans="1:17" s="131" customFormat="1" ht="47.25">
      <c r="A4" s="91">
        <v>3</v>
      </c>
      <c r="B4" s="92" t="s">
        <v>386</v>
      </c>
      <c r="C4" s="292"/>
      <c r="D4" s="292"/>
      <c r="E4" s="94">
        <v>3100796.6</v>
      </c>
      <c r="F4" s="93" t="s">
        <v>399</v>
      </c>
      <c r="G4" s="293"/>
      <c r="H4" s="238"/>
      <c r="I4" s="238"/>
      <c r="J4" s="294"/>
      <c r="K4" s="294"/>
      <c r="L4" s="240"/>
      <c r="M4" s="81"/>
      <c r="P4" s="295"/>
      <c r="Q4" s="131" t="e">
        <f>#REF!*#REF!</f>
        <v>#REF!</v>
      </c>
    </row>
    <row r="5" spans="1:17" s="131" customFormat="1" ht="18" customHeight="1">
      <c r="A5" s="91">
        <f>+A4+1</f>
        <v>4</v>
      </c>
      <c r="B5" s="92" t="s">
        <v>172</v>
      </c>
      <c r="C5" s="296"/>
      <c r="D5" s="296"/>
      <c r="E5" s="94">
        <f>SUM(E6:E32)</f>
        <v>9930950.2429999989</v>
      </c>
      <c r="F5" s="93"/>
      <c r="G5" s="293"/>
      <c r="H5" s="211"/>
      <c r="I5" s="154"/>
      <c r="J5" s="154"/>
      <c r="K5" s="211"/>
      <c r="L5" s="211"/>
      <c r="M5" s="157"/>
    </row>
    <row r="6" spans="1:17" ht="32.450000000000003" customHeight="1">
      <c r="A6" s="45" t="s">
        <v>292</v>
      </c>
      <c r="B6" s="96" t="s">
        <v>358</v>
      </c>
      <c r="C6" s="45"/>
      <c r="D6" s="45"/>
      <c r="E6" s="97">
        <v>727624</v>
      </c>
      <c r="F6" s="95" t="s">
        <v>400</v>
      </c>
      <c r="G6" s="158"/>
      <c r="I6" s="154"/>
      <c r="J6" s="154"/>
      <c r="L6" s="106"/>
      <c r="M6" s="154"/>
    </row>
    <row r="7" spans="1:17" ht="32.450000000000003" customHeight="1">
      <c r="A7" s="45" t="s">
        <v>293</v>
      </c>
      <c r="B7" s="96" t="s">
        <v>359</v>
      </c>
      <c r="C7" s="45"/>
      <c r="D7" s="45"/>
      <c r="E7" s="97">
        <v>288801</v>
      </c>
      <c r="F7" s="95" t="s">
        <v>401</v>
      </c>
      <c r="G7" s="158"/>
      <c r="I7" s="154"/>
      <c r="J7" s="154"/>
      <c r="L7" s="106"/>
      <c r="M7" s="154"/>
    </row>
    <row r="8" spans="1:17" ht="32.450000000000003" customHeight="1">
      <c r="A8" s="45" t="s">
        <v>294</v>
      </c>
      <c r="B8" s="96" t="s">
        <v>360</v>
      </c>
      <c r="C8" s="45"/>
      <c r="D8" s="45"/>
      <c r="E8" s="97">
        <v>149007.22</v>
      </c>
      <c r="F8" s="95" t="s">
        <v>402</v>
      </c>
      <c r="G8" s="158"/>
      <c r="I8" s="154"/>
      <c r="J8" s="154"/>
      <c r="L8" s="106"/>
      <c r="M8" s="154"/>
    </row>
    <row r="9" spans="1:17" ht="31.5">
      <c r="A9" s="45" t="s">
        <v>296</v>
      </c>
      <c r="B9" s="96" t="s">
        <v>363</v>
      </c>
      <c r="C9" s="45"/>
      <c r="D9" s="45"/>
      <c r="E9" s="97">
        <v>253077</v>
      </c>
      <c r="F9" s="95" t="s">
        <v>403</v>
      </c>
      <c r="G9" s="158"/>
      <c r="I9" s="154"/>
      <c r="J9" s="154"/>
      <c r="L9" s="106"/>
      <c r="M9" s="154"/>
    </row>
    <row r="10" spans="1:17" ht="31.5">
      <c r="A10" s="45" t="s">
        <v>295</v>
      </c>
      <c r="B10" s="96" t="s">
        <v>364</v>
      </c>
      <c r="C10" s="45"/>
      <c r="D10" s="45"/>
      <c r="E10" s="97">
        <v>97320</v>
      </c>
      <c r="F10" s="95" t="s">
        <v>404</v>
      </c>
      <c r="G10" s="158"/>
      <c r="I10" s="154"/>
      <c r="J10" s="154"/>
      <c r="L10" s="106"/>
      <c r="M10" s="154"/>
    </row>
    <row r="11" spans="1:17" ht="31.5">
      <c r="A11" s="45" t="s">
        <v>571</v>
      </c>
      <c r="B11" s="96" t="s">
        <v>365</v>
      </c>
      <c r="C11" s="45"/>
      <c r="D11" s="45"/>
      <c r="E11" s="97">
        <v>10928</v>
      </c>
      <c r="F11" s="95" t="s">
        <v>405</v>
      </c>
      <c r="G11" s="158"/>
      <c r="I11" s="154"/>
      <c r="J11" s="154"/>
      <c r="L11" s="106"/>
      <c r="M11" s="154"/>
    </row>
    <row r="12" spans="1:17" ht="31.5">
      <c r="A12" s="45" t="s">
        <v>572</v>
      </c>
      <c r="B12" s="96" t="s">
        <v>366</v>
      </c>
      <c r="C12" s="45"/>
      <c r="D12" s="45"/>
      <c r="E12" s="97">
        <v>5383.4</v>
      </c>
      <c r="F12" s="95" t="s">
        <v>406</v>
      </c>
      <c r="G12" s="158"/>
      <c r="I12" s="154"/>
      <c r="J12" s="154"/>
      <c r="L12" s="106"/>
      <c r="M12" s="154"/>
    </row>
    <row r="13" spans="1:17" ht="31.5">
      <c r="A13" s="45" t="s">
        <v>573</v>
      </c>
      <c r="B13" s="96" t="s">
        <v>367</v>
      </c>
      <c r="C13" s="45"/>
      <c r="D13" s="45"/>
      <c r="E13" s="97">
        <v>187840</v>
      </c>
      <c r="F13" s="95" t="s">
        <v>407</v>
      </c>
      <c r="G13" s="158"/>
      <c r="I13" s="154"/>
      <c r="J13" s="154"/>
      <c r="L13" s="106"/>
      <c r="M13" s="154"/>
    </row>
    <row r="14" spans="1:17" ht="31.5">
      <c r="A14" s="45" t="s">
        <v>574</v>
      </c>
      <c r="B14" s="96" t="s">
        <v>368</v>
      </c>
      <c r="C14" s="45"/>
      <c r="D14" s="45"/>
      <c r="E14" s="97">
        <v>2330000</v>
      </c>
      <c r="F14" s="95" t="s">
        <v>408</v>
      </c>
      <c r="G14" s="158"/>
      <c r="I14" s="154"/>
      <c r="J14" s="154"/>
      <c r="L14" s="106"/>
      <c r="M14" s="154"/>
    </row>
    <row r="15" spans="1:17" ht="31.5">
      <c r="A15" s="45" t="s">
        <v>575</v>
      </c>
      <c r="B15" s="96" t="s">
        <v>369</v>
      </c>
      <c r="C15" s="45"/>
      <c r="D15" s="45"/>
      <c r="E15" s="97">
        <v>374317.2</v>
      </c>
      <c r="F15" s="95" t="s">
        <v>409</v>
      </c>
      <c r="G15" s="158"/>
      <c r="I15" s="154"/>
      <c r="J15" s="154"/>
      <c r="L15" s="106"/>
      <c r="M15" s="154"/>
    </row>
    <row r="16" spans="1:17" ht="31.5">
      <c r="A16" s="45" t="s">
        <v>576</v>
      </c>
      <c r="B16" s="96" t="s">
        <v>370</v>
      </c>
      <c r="C16" s="45"/>
      <c r="D16" s="45"/>
      <c r="E16" s="97">
        <v>300000</v>
      </c>
      <c r="F16" s="95" t="s">
        <v>410</v>
      </c>
      <c r="G16" s="158"/>
      <c r="I16" s="154"/>
      <c r="J16" s="154"/>
      <c r="L16" s="106"/>
      <c r="M16" s="154"/>
    </row>
    <row r="17" spans="1:13" ht="36.6" customHeight="1">
      <c r="A17" s="45" t="s">
        <v>577</v>
      </c>
      <c r="B17" s="96" t="s">
        <v>371</v>
      </c>
      <c r="C17" s="45"/>
      <c r="D17" s="45"/>
      <c r="E17" s="97">
        <v>334695</v>
      </c>
      <c r="F17" s="95" t="s">
        <v>411</v>
      </c>
      <c r="G17" s="158"/>
      <c r="I17" s="154"/>
      <c r="J17" s="154"/>
      <c r="L17" s="106"/>
      <c r="M17" s="154"/>
    </row>
    <row r="18" spans="1:13" ht="63">
      <c r="A18" s="45" t="s">
        <v>578</v>
      </c>
      <c r="B18" s="96" t="s">
        <v>372</v>
      </c>
      <c r="C18" s="45"/>
      <c r="D18" s="45"/>
      <c r="E18" s="97">
        <v>279796</v>
      </c>
      <c r="F18" s="95" t="s">
        <v>412</v>
      </c>
      <c r="G18" s="158"/>
      <c r="I18" s="154"/>
      <c r="J18" s="154"/>
      <c r="L18" s="106"/>
      <c r="M18" s="154"/>
    </row>
    <row r="19" spans="1:13" ht="47.25">
      <c r="A19" s="45" t="s">
        <v>579</v>
      </c>
      <c r="B19" s="96" t="s">
        <v>373</v>
      </c>
      <c r="C19" s="45"/>
      <c r="D19" s="45"/>
      <c r="E19" s="97">
        <v>19728</v>
      </c>
      <c r="F19" s="95" t="s">
        <v>413</v>
      </c>
      <c r="G19" s="158"/>
      <c r="I19" s="154"/>
      <c r="J19" s="154"/>
      <c r="L19" s="106"/>
      <c r="M19" s="154"/>
    </row>
    <row r="20" spans="1:13" ht="63">
      <c r="A20" s="45" t="s">
        <v>580</v>
      </c>
      <c r="B20" s="96" t="s">
        <v>374</v>
      </c>
      <c r="C20" s="45"/>
      <c r="D20" s="45"/>
      <c r="E20" s="97">
        <v>70519</v>
      </c>
      <c r="F20" s="95" t="s">
        <v>414</v>
      </c>
      <c r="G20" s="158"/>
      <c r="I20" s="154"/>
      <c r="J20" s="154"/>
      <c r="L20" s="106"/>
      <c r="M20" s="154"/>
    </row>
    <row r="21" spans="1:13" ht="31.5">
      <c r="A21" s="45" t="s">
        <v>581</v>
      </c>
      <c r="B21" s="96" t="s">
        <v>375</v>
      </c>
      <c r="C21" s="45"/>
      <c r="D21" s="45"/>
      <c r="E21" s="97">
        <v>8617</v>
      </c>
      <c r="F21" s="95" t="s">
        <v>415</v>
      </c>
      <c r="G21" s="158"/>
      <c r="I21" s="154"/>
      <c r="J21" s="154"/>
      <c r="L21" s="106"/>
      <c r="M21" s="154"/>
    </row>
    <row r="22" spans="1:13" ht="47.25">
      <c r="A22" s="45" t="s">
        <v>582</v>
      </c>
      <c r="B22" s="96" t="s">
        <v>376</v>
      </c>
      <c r="C22" s="45"/>
      <c r="D22" s="45"/>
      <c r="E22" s="97">
        <v>140000</v>
      </c>
      <c r="F22" s="95" t="s">
        <v>416</v>
      </c>
      <c r="G22" s="158"/>
      <c r="I22" s="154"/>
      <c r="J22" s="154"/>
      <c r="L22" s="106"/>
      <c r="M22" s="154"/>
    </row>
    <row r="23" spans="1:13" ht="31.5">
      <c r="A23" s="45" t="s">
        <v>583</v>
      </c>
      <c r="B23" s="96" t="s">
        <v>377</v>
      </c>
      <c r="C23" s="45"/>
      <c r="D23" s="45"/>
      <c r="E23" s="97">
        <v>1390000</v>
      </c>
      <c r="F23" s="95" t="s">
        <v>417</v>
      </c>
      <c r="G23" s="158"/>
      <c r="I23" s="154"/>
      <c r="J23" s="154"/>
      <c r="L23" s="106"/>
      <c r="M23" s="154"/>
    </row>
    <row r="24" spans="1:13" ht="47.25">
      <c r="A24" s="45" t="s">
        <v>584</v>
      </c>
      <c r="B24" s="96" t="s">
        <v>378</v>
      </c>
      <c r="C24" s="45"/>
      <c r="D24" s="45"/>
      <c r="E24" s="97">
        <v>838658</v>
      </c>
      <c r="F24" s="95" t="s">
        <v>418</v>
      </c>
      <c r="G24" s="158"/>
      <c r="I24" s="154"/>
      <c r="J24" s="154"/>
      <c r="L24" s="106"/>
      <c r="M24" s="154"/>
    </row>
    <row r="25" spans="1:13" ht="31.5">
      <c r="A25" s="45" t="s">
        <v>585</v>
      </c>
      <c r="B25" s="96" t="s">
        <v>379</v>
      </c>
      <c r="C25" s="45"/>
      <c r="D25" s="45"/>
      <c r="E25" s="97">
        <v>329999.96999999997</v>
      </c>
      <c r="F25" s="95" t="s">
        <v>419</v>
      </c>
      <c r="G25" s="158"/>
      <c r="I25" s="154"/>
      <c r="J25" s="154"/>
      <c r="L25" s="106"/>
      <c r="M25" s="154"/>
    </row>
    <row r="26" spans="1:13" ht="47.25">
      <c r="A26" s="45" t="s">
        <v>586</v>
      </c>
      <c r="B26" s="96" t="s">
        <v>380</v>
      </c>
      <c r="C26" s="45"/>
      <c r="D26" s="45"/>
      <c r="E26" s="97">
        <v>402654</v>
      </c>
      <c r="F26" s="95" t="s">
        <v>420</v>
      </c>
      <c r="G26" s="158"/>
      <c r="I26" s="154"/>
      <c r="J26" s="154"/>
      <c r="L26" s="106"/>
      <c r="M26" s="154"/>
    </row>
    <row r="27" spans="1:13" ht="31.5">
      <c r="A27" s="45" t="s">
        <v>587</v>
      </c>
      <c r="B27" s="96" t="s">
        <v>381</v>
      </c>
      <c r="C27" s="45"/>
      <c r="D27" s="45"/>
      <c r="E27" s="97">
        <v>100357</v>
      </c>
      <c r="F27" s="95" t="s">
        <v>421</v>
      </c>
      <c r="G27" s="158"/>
      <c r="I27" s="154"/>
      <c r="J27" s="154"/>
      <c r="L27" s="106"/>
      <c r="M27" s="154"/>
    </row>
    <row r="28" spans="1:13" ht="47.25">
      <c r="A28" s="45" t="s">
        <v>588</v>
      </c>
      <c r="B28" s="96" t="s">
        <v>382</v>
      </c>
      <c r="C28" s="45"/>
      <c r="D28" s="45"/>
      <c r="E28" s="97">
        <v>73368.899999999994</v>
      </c>
      <c r="F28" s="95" t="s">
        <v>422</v>
      </c>
      <c r="G28" s="158"/>
      <c r="I28" s="154"/>
      <c r="J28" s="154"/>
      <c r="L28" s="106"/>
      <c r="M28" s="154"/>
    </row>
    <row r="29" spans="1:13" ht="31.5">
      <c r="A29" s="45" t="s">
        <v>589</v>
      </c>
      <c r="B29" s="96" t="s">
        <v>383</v>
      </c>
      <c r="C29" s="45"/>
      <c r="D29" s="45"/>
      <c r="E29" s="97">
        <v>568697.55299999996</v>
      </c>
      <c r="F29" s="95" t="s">
        <v>423</v>
      </c>
      <c r="G29" s="158"/>
      <c r="I29" s="154"/>
      <c r="J29" s="154"/>
      <c r="L29" s="106"/>
      <c r="M29" s="154"/>
    </row>
    <row r="30" spans="1:13" ht="31.5">
      <c r="A30" s="45" t="s">
        <v>590</v>
      </c>
      <c r="B30" s="96" t="s">
        <v>361</v>
      </c>
      <c r="C30" s="45"/>
      <c r="D30" s="45"/>
      <c r="E30" s="97">
        <v>135562</v>
      </c>
      <c r="F30" s="95" t="s">
        <v>424</v>
      </c>
      <c r="G30" s="158"/>
      <c r="I30" s="154"/>
      <c r="J30" s="154"/>
      <c r="L30" s="106"/>
      <c r="M30" s="154"/>
    </row>
    <row r="31" spans="1:13" ht="31.5">
      <c r="A31" s="45" t="s">
        <v>591</v>
      </c>
      <c r="B31" s="96" t="s">
        <v>362</v>
      </c>
      <c r="C31" s="45"/>
      <c r="D31" s="45"/>
      <c r="E31" s="97">
        <v>250000</v>
      </c>
      <c r="F31" s="95" t="s">
        <v>425</v>
      </c>
      <c r="G31" s="158"/>
      <c r="I31" s="154"/>
      <c r="J31" s="154"/>
      <c r="L31" s="106"/>
      <c r="M31" s="154"/>
    </row>
    <row r="32" spans="1:13" ht="47.25">
      <c r="A32" s="45" t="s">
        <v>609</v>
      </c>
      <c r="B32" s="96" t="s">
        <v>610</v>
      </c>
      <c r="C32" s="45"/>
      <c r="D32" s="45"/>
      <c r="E32" s="97">
        <v>264000</v>
      </c>
      <c r="F32" s="95" t="s">
        <v>611</v>
      </c>
      <c r="G32" s="158"/>
      <c r="I32" s="154"/>
      <c r="J32" s="154"/>
      <c r="L32" s="106"/>
      <c r="M32" s="154"/>
    </row>
    <row r="33" spans="1:12" s="131" customFormat="1">
      <c r="A33" s="91">
        <v>5</v>
      </c>
      <c r="B33" s="92" t="s">
        <v>150</v>
      </c>
      <c r="C33" s="296"/>
      <c r="D33" s="296"/>
      <c r="E33" s="94">
        <f ca="1">SUM(E34:E47)</f>
        <v>57053628.495314464</v>
      </c>
      <c r="F33" s="93"/>
      <c r="G33" s="307">
        <f ca="1">SUM(G41:G47)</f>
        <v>2580007.3820301648</v>
      </c>
      <c r="H33" s="211"/>
      <c r="I33" s="211"/>
      <c r="J33" s="211"/>
      <c r="K33" s="211"/>
      <c r="L33" s="211"/>
    </row>
    <row r="34" spans="1:12" ht="31.5">
      <c r="A34" s="45" t="s">
        <v>592</v>
      </c>
      <c r="B34" s="96" t="s">
        <v>384</v>
      </c>
      <c r="C34" s="45"/>
      <c r="D34" s="45"/>
      <c r="E34" s="97">
        <v>67393</v>
      </c>
      <c r="F34" s="394" t="s">
        <v>426</v>
      </c>
      <c r="G34" s="158"/>
      <c r="L34" s="106"/>
    </row>
    <row r="35" spans="1:12">
      <c r="A35" s="45" t="s">
        <v>593</v>
      </c>
      <c r="B35" s="96" t="s">
        <v>385</v>
      </c>
      <c r="C35" s="45"/>
      <c r="D35" s="45"/>
      <c r="E35" s="97">
        <v>10482000</v>
      </c>
      <c r="F35" s="394" t="s">
        <v>606</v>
      </c>
      <c r="G35" s="158"/>
      <c r="L35" s="106"/>
    </row>
    <row r="36" spans="1:12" ht="31.5">
      <c r="A36" s="45" t="s">
        <v>594</v>
      </c>
      <c r="B36" s="96" t="s">
        <v>392</v>
      </c>
      <c r="C36" s="45"/>
      <c r="D36" s="45"/>
      <c r="E36" s="97">
        <v>131618.125</v>
      </c>
      <c r="F36" s="394" t="s">
        <v>427</v>
      </c>
      <c r="G36" s="158"/>
      <c r="L36" s="106"/>
    </row>
    <row r="37" spans="1:12" ht="31.5">
      <c r="A37" s="45" t="s">
        <v>595</v>
      </c>
      <c r="B37" s="96" t="s">
        <v>397</v>
      </c>
      <c r="C37" s="45"/>
      <c r="D37" s="45"/>
      <c r="E37" s="97">
        <v>12862</v>
      </c>
      <c r="F37" s="394" t="s">
        <v>607</v>
      </c>
      <c r="G37" s="158"/>
      <c r="L37" s="106"/>
    </row>
    <row r="38" spans="1:12" ht="31.5">
      <c r="A38" s="45" t="s">
        <v>596</v>
      </c>
      <c r="B38" s="96" t="s">
        <v>243</v>
      </c>
      <c r="C38" s="45"/>
      <c r="D38" s="45"/>
      <c r="E38" s="97">
        <v>2038040.618</v>
      </c>
      <c r="F38" s="394" t="s">
        <v>428</v>
      </c>
      <c r="G38" s="158"/>
      <c r="L38" s="106"/>
    </row>
    <row r="39" spans="1:12" ht="31.5">
      <c r="A39" s="45" t="s">
        <v>597</v>
      </c>
      <c r="B39" s="46" t="s">
        <v>395</v>
      </c>
      <c r="C39" s="241"/>
      <c r="D39" s="241"/>
      <c r="E39" s="97">
        <f>ROUND(521087.5,0)</f>
        <v>521088</v>
      </c>
      <c r="F39" s="394" t="s">
        <v>429</v>
      </c>
      <c r="G39" s="158">
        <f t="shared" ref="G39" si="0">E39/1.1</f>
        <v>473716.36363636359</v>
      </c>
      <c r="H39" s="238"/>
      <c r="I39" s="238"/>
      <c r="J39" s="239"/>
      <c r="K39" s="239"/>
      <c r="L39" s="240"/>
    </row>
    <row r="40" spans="1:12" ht="18" customHeight="1">
      <c r="A40" s="45" t="s">
        <v>598</v>
      </c>
      <c r="B40" s="46" t="s">
        <v>245</v>
      </c>
      <c r="C40" s="236"/>
      <c r="D40" s="237"/>
      <c r="E40" s="47">
        <f>SUM('2.3.Vay-B1'!AI16:AI36)</f>
        <v>41027111.624666668</v>
      </c>
      <c r="F40" s="84" t="s">
        <v>396</v>
      </c>
      <c r="G40" s="158">
        <f>E40</f>
        <v>41027111.624666668</v>
      </c>
      <c r="L40" s="106"/>
    </row>
    <row r="41" spans="1:12" ht="18" customHeight="1">
      <c r="A41" s="45" t="s">
        <v>599</v>
      </c>
      <c r="B41" s="46" t="s">
        <v>244</v>
      </c>
      <c r="C41" s="236">
        <f ca="1">L41/100</f>
        <v>6.6752573526197102E-5</v>
      </c>
      <c r="D41" s="237" t="s">
        <v>569</v>
      </c>
      <c r="E41" s="97">
        <f ca="1">C41*$E$48</f>
        <v>43207.303586213413</v>
      </c>
      <c r="F41" s="95"/>
      <c r="G41" s="158">
        <f ca="1">E41</f>
        <v>43207.303586213413</v>
      </c>
      <c r="H41" s="238">
        <v>500000000</v>
      </c>
      <c r="I41" s="238">
        <v>1000000000</v>
      </c>
      <c r="J41" s="239">
        <f>'Ty le'!H211</f>
        <v>7.4999999999999997E-3</v>
      </c>
      <c r="K41" s="239">
        <f>'Ty le'!I211</f>
        <v>4.7000000000000002E-3</v>
      </c>
      <c r="L41" s="240">
        <f ca="1">J41-(J41-K41)/(I41-H41)*($E$48-H41)</f>
        <v>6.6752573526197108E-3</v>
      </c>
    </row>
    <row r="42" spans="1:12" ht="18" customHeight="1">
      <c r="A42" s="45" t="s">
        <v>600</v>
      </c>
      <c r="B42" s="46" t="s">
        <v>393</v>
      </c>
      <c r="C42" s="236">
        <f>L42/100</f>
        <v>3.7640553093484851E-4</v>
      </c>
      <c r="D42" s="237" t="s">
        <v>568</v>
      </c>
      <c r="E42" s="97">
        <f>C42*$E$49/1.1</f>
        <v>135800.8699378887</v>
      </c>
      <c r="F42" s="95"/>
      <c r="G42" s="158">
        <f>E42</f>
        <v>135800.8699378887</v>
      </c>
      <c r="H42" s="238">
        <v>200000000</v>
      </c>
      <c r="I42" s="238">
        <v>500000000</v>
      </c>
      <c r="J42" s="239">
        <f>'Ty le'!$F$220</f>
        <v>4.2999999999999997E-2</v>
      </c>
      <c r="K42" s="239">
        <f>'Ty le'!$G$220</f>
        <v>3.3000000000000002E-2</v>
      </c>
      <c r="L42" s="240">
        <f>J42-(J42-K42)/(I42-H42)*($E$49/1.1-H42)</f>
        <v>3.7640553093484852E-2</v>
      </c>
    </row>
    <row r="43" spans="1:12" ht="18" customHeight="1">
      <c r="A43" s="45" t="s">
        <v>601</v>
      </c>
      <c r="B43" s="46" t="s">
        <v>394</v>
      </c>
      <c r="C43" s="236">
        <f>L43/100</f>
        <v>3.5640553093484851E-4</v>
      </c>
      <c r="D43" s="237" t="s">
        <v>568</v>
      </c>
      <c r="E43" s="97">
        <f>C43*$E$49/1.1</f>
        <v>128585.20179397962</v>
      </c>
      <c r="F43" s="95"/>
      <c r="G43" s="158">
        <f t="shared" ref="G43" si="1">E43/1.1</f>
        <v>116895.63799452691</v>
      </c>
      <c r="H43" s="238">
        <v>200000000</v>
      </c>
      <c r="I43" s="238">
        <v>500000000</v>
      </c>
      <c r="J43" s="239">
        <f>'Ty le'!$F$229</f>
        <v>4.1000000000000002E-2</v>
      </c>
      <c r="K43" s="239">
        <f>'Ty le'!$G$229</f>
        <v>3.1E-2</v>
      </c>
      <c r="L43" s="240">
        <f>J43-(J43-K43)/(I43-H43)*($E$49/1.1-H43)</f>
        <v>3.564055309348485E-2</v>
      </c>
    </row>
    <row r="44" spans="1:12" ht="18" customHeight="1">
      <c r="A44" s="45" t="s">
        <v>602</v>
      </c>
      <c r="B44" s="46" t="s">
        <v>242</v>
      </c>
      <c r="C44" s="236"/>
      <c r="D44" s="237"/>
      <c r="E44" s="97">
        <f>'Ty le'!$F$251*1000</f>
        <v>66000</v>
      </c>
      <c r="F44" s="95"/>
      <c r="G44" s="158">
        <f>E44</f>
        <v>66000</v>
      </c>
      <c r="H44" s="297"/>
      <c r="I44" s="297"/>
      <c r="J44" s="298"/>
      <c r="K44" s="298"/>
      <c r="L44" s="299"/>
    </row>
    <row r="45" spans="1:12" ht="18" customHeight="1">
      <c r="A45" s="45" t="s">
        <v>603</v>
      </c>
      <c r="B45" s="46" t="s">
        <v>38</v>
      </c>
      <c r="C45" s="236">
        <f ca="1">L45/100</f>
        <v>9.1279818798732305E-6</v>
      </c>
      <c r="D45" s="237" t="s">
        <v>569</v>
      </c>
      <c r="E45" s="97">
        <f ca="1">+C45*$E$48</f>
        <v>5908.3187865162508</v>
      </c>
      <c r="F45" s="95"/>
      <c r="G45" s="158">
        <f ca="1">E45</f>
        <v>5908.3187865162508</v>
      </c>
      <c r="H45" s="238">
        <v>500000000</v>
      </c>
      <c r="I45" s="238">
        <v>1000000000</v>
      </c>
      <c r="J45" s="300">
        <f>'Ty le'!$E$236</f>
        <v>1.01E-3</v>
      </c>
      <c r="K45" s="300">
        <f>'Ty le'!$F$236</f>
        <v>6.8000000000000005E-4</v>
      </c>
      <c r="L45" s="240">
        <f ca="1">J45-(J45-K45)/(I45-H45)*($E$48-H45)</f>
        <v>9.1279818798732312E-4</v>
      </c>
    </row>
    <row r="46" spans="1:12" ht="18" customHeight="1">
      <c r="A46" s="45" t="s">
        <v>604</v>
      </c>
      <c r="B46" s="46" t="s">
        <v>31</v>
      </c>
      <c r="C46" s="236">
        <f ca="1">L46/100</f>
        <v>1.2174520745281679E-3</v>
      </c>
      <c r="D46" s="237" t="s">
        <v>570</v>
      </c>
      <c r="E46" s="97">
        <f ca="1">+C46*E48*50%</f>
        <v>394013.43354320148</v>
      </c>
      <c r="F46" s="95"/>
      <c r="G46" s="158">
        <f ca="1">E46</f>
        <v>394013.43354320148</v>
      </c>
      <c r="H46" s="238">
        <v>500000000</v>
      </c>
      <c r="I46" s="238">
        <v>1000000000</v>
      </c>
      <c r="J46" s="239">
        <f>'Ty le'!G266</f>
        <v>0.13500000000000001</v>
      </c>
      <c r="K46" s="239">
        <f>'Ty le'!H266</f>
        <v>0.09</v>
      </c>
      <c r="L46" s="240">
        <f ca="1">J46-(J46-K46)/(I46-H46)*($E$48-H46)</f>
        <v>0.12174520745281678</v>
      </c>
    </row>
    <row r="47" spans="1:12" ht="18" customHeight="1">
      <c r="A47" s="205" t="s">
        <v>605</v>
      </c>
      <c r="B47" s="301" t="s">
        <v>302</v>
      </c>
      <c r="C47" s="302"/>
      <c r="D47" s="303"/>
      <c r="E47" s="304">
        <v>2000000</v>
      </c>
      <c r="F47" s="305"/>
      <c r="G47" s="158">
        <f t="shared" ref="G47" si="2">E47/1.1</f>
        <v>1818181.8181818181</v>
      </c>
      <c r="H47" s="238"/>
      <c r="I47" s="238"/>
      <c r="J47" s="239"/>
      <c r="K47" s="239"/>
      <c r="L47" s="240"/>
    </row>
    <row r="48" spans="1:12" s="131" customFormat="1">
      <c r="B48" s="306" t="s">
        <v>398</v>
      </c>
      <c r="E48" s="308">
        <f ca="1">'2.1.TMDT-B1'!O63</f>
        <v>647275472.74648023</v>
      </c>
      <c r="F48" s="81"/>
      <c r="G48" s="157"/>
      <c r="H48" s="211"/>
      <c r="I48" s="211"/>
      <c r="J48" s="211"/>
      <c r="K48" s="211"/>
      <c r="L48" s="211"/>
    </row>
    <row r="49" spans="2:5">
      <c r="B49" s="105" t="s">
        <v>185</v>
      </c>
      <c r="E49" s="154">
        <f>'2.1.TMDT-B1'!O6</f>
        <v>396861747.91500002</v>
      </c>
    </row>
  </sheetData>
  <mergeCells count="2">
    <mergeCell ref="A1:F1"/>
    <mergeCell ref="D2:E2"/>
  </mergeCells>
  <phoneticPr fontId="14" type="noConversion"/>
  <printOptions horizontalCentered="1"/>
  <pageMargins left="0.2" right="0.2" top="0.6" bottom="0.5" header="0.17" footer="0.35"/>
  <pageSetup paperSize="9" scale="93" firstPageNumber="5" orientation="landscape" useFirstPageNumber="1"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71"/>
  <sheetViews>
    <sheetView showZeros="0" workbookViewId="0">
      <selection activeCell="G11" sqref="G11"/>
    </sheetView>
  </sheetViews>
  <sheetFormatPr defaultColWidth="9.140625" defaultRowHeight="15.75"/>
  <cols>
    <col min="1" max="1" width="5.5703125" style="50" customWidth="1"/>
    <col min="2" max="2" width="18.42578125" style="50" customWidth="1"/>
    <col min="3" max="3" width="12" style="50" bestFit="1" customWidth="1"/>
    <col min="4" max="6" width="12.5703125" style="50" bestFit="1" customWidth="1"/>
    <col min="7" max="8" width="12.85546875" style="50" bestFit="1" customWidth="1"/>
    <col min="9" max="9" width="14.42578125" style="50" customWidth="1"/>
    <col min="10" max="12" width="12.85546875" style="50" bestFit="1" customWidth="1"/>
    <col min="13" max="21" width="14.7109375" style="50" bestFit="1" customWidth="1"/>
    <col min="22" max="22" width="12.5703125" style="50" bestFit="1" customWidth="1"/>
    <col min="23" max="33" width="11.85546875" style="50" bestFit="1" customWidth="1"/>
    <col min="34" max="34" width="13.140625" style="50" bestFit="1" customWidth="1"/>
    <col min="35" max="16384" width="9.140625" style="50"/>
  </cols>
  <sheetData>
    <row r="1" spans="1:35" ht="24.95" customHeight="1">
      <c r="A1" s="853" t="s">
        <v>784</v>
      </c>
      <c r="B1" s="853"/>
      <c r="C1" s="853"/>
      <c r="D1" s="853"/>
      <c r="E1" s="853"/>
      <c r="F1" s="853"/>
      <c r="G1" s="853"/>
      <c r="H1" s="853"/>
      <c r="I1" s="853"/>
      <c r="J1" s="853"/>
      <c r="K1" s="853"/>
      <c r="L1" s="853"/>
      <c r="M1" s="49"/>
      <c r="N1" s="49"/>
      <c r="O1" s="49"/>
      <c r="P1" s="49"/>
      <c r="Q1" s="49"/>
      <c r="R1" s="49"/>
      <c r="S1" s="49"/>
      <c r="T1" s="49"/>
      <c r="U1" s="49"/>
      <c r="V1" s="49"/>
      <c r="W1" s="49"/>
      <c r="X1" s="49"/>
      <c r="Y1" s="49"/>
      <c r="Z1" s="49"/>
      <c r="AA1" s="49"/>
      <c r="AB1" s="49"/>
      <c r="AC1" s="49"/>
      <c r="AD1" s="49"/>
      <c r="AE1" s="49"/>
      <c r="AF1" s="49"/>
      <c r="AG1" s="49"/>
      <c r="AH1" s="49"/>
      <c r="AI1" s="49"/>
    </row>
    <row r="2" spans="1:35" ht="24.95" customHeight="1">
      <c r="A2" s="49"/>
      <c r="B2" s="51"/>
      <c r="C2" s="52"/>
      <c r="D2" s="52"/>
      <c r="E2" s="52"/>
      <c r="F2" s="52"/>
      <c r="G2" s="52"/>
      <c r="H2" s="52"/>
      <c r="I2" s="52"/>
      <c r="J2" s="52"/>
      <c r="K2" s="854"/>
      <c r="L2" s="854"/>
      <c r="M2" s="51"/>
      <c r="N2" s="51"/>
      <c r="O2" s="51"/>
      <c r="P2" s="51"/>
      <c r="Q2" s="51"/>
      <c r="T2" s="854" t="s">
        <v>331</v>
      </c>
      <c r="U2" s="854"/>
      <c r="V2" s="49"/>
      <c r="W2" s="49"/>
      <c r="X2" s="49"/>
      <c r="Y2" s="49"/>
      <c r="Z2" s="49"/>
      <c r="AA2" s="49"/>
      <c r="AB2" s="49"/>
      <c r="AC2" s="49"/>
      <c r="AD2" s="49"/>
      <c r="AE2" s="49"/>
      <c r="AF2" s="49"/>
      <c r="AG2" s="49"/>
      <c r="AH2" s="49"/>
      <c r="AI2" s="49"/>
    </row>
    <row r="3" spans="1:35" ht="24.95" customHeight="1">
      <c r="A3" s="147" t="s">
        <v>43</v>
      </c>
      <c r="B3" s="149" t="s">
        <v>44</v>
      </c>
      <c r="C3" s="148" t="s">
        <v>808</v>
      </c>
      <c r="D3" s="148">
        <v>2022</v>
      </c>
      <c r="E3" s="148">
        <f t="shared" ref="E3" si="0">+D3+1</f>
        <v>2023</v>
      </c>
      <c r="F3" s="148">
        <f t="shared" ref="F3" si="1">+E3+1</f>
        <v>2024</v>
      </c>
      <c r="G3" s="148">
        <f t="shared" ref="G3" si="2">+F3+1</f>
        <v>2025</v>
      </c>
      <c r="H3" s="148">
        <f t="shared" ref="H3" si="3">+G3+1</f>
        <v>2026</v>
      </c>
      <c r="I3" s="148">
        <f t="shared" ref="I3" si="4">+H3+1</f>
        <v>2027</v>
      </c>
      <c r="J3" s="148">
        <f t="shared" ref="J3" si="5">+I3+1</f>
        <v>2028</v>
      </c>
      <c r="K3" s="148">
        <f t="shared" ref="K3" si="6">+J3+1</f>
        <v>2029</v>
      </c>
      <c r="L3" s="148">
        <f t="shared" ref="L3" si="7">+K3+1</f>
        <v>2030</v>
      </c>
      <c r="M3" s="148">
        <f t="shared" ref="M3" si="8">+L3+1</f>
        <v>2031</v>
      </c>
      <c r="N3" s="148">
        <f t="shared" ref="N3" si="9">+M3+1</f>
        <v>2032</v>
      </c>
      <c r="O3" s="148">
        <f t="shared" ref="O3" si="10">+N3+1</f>
        <v>2033</v>
      </c>
      <c r="P3" s="148">
        <f t="shared" ref="P3" si="11">+O3+1</f>
        <v>2034</v>
      </c>
      <c r="Q3" s="148">
        <f t="shared" ref="Q3" si="12">+P3+1</f>
        <v>2035</v>
      </c>
      <c r="R3" s="148">
        <f t="shared" ref="R3" si="13">+Q3+1</f>
        <v>2036</v>
      </c>
      <c r="S3" s="148">
        <f t="shared" ref="S3" si="14">+R3+1</f>
        <v>2037</v>
      </c>
      <c r="T3" s="148">
        <f t="shared" ref="T3" si="15">+S3+1</f>
        <v>2038</v>
      </c>
      <c r="U3" s="148">
        <f t="shared" ref="U3" si="16">+T3+1</f>
        <v>2039</v>
      </c>
      <c r="V3" s="53"/>
      <c r="W3" s="53"/>
      <c r="X3" s="53"/>
      <c r="Y3" s="53"/>
      <c r="Z3" s="53"/>
      <c r="AA3" s="53"/>
      <c r="AB3" s="53"/>
      <c r="AC3" s="53"/>
      <c r="AD3" s="53"/>
      <c r="AE3" s="53"/>
      <c r="AF3" s="53"/>
      <c r="AG3" s="53"/>
      <c r="AH3" s="53"/>
      <c r="AI3" s="53"/>
    </row>
    <row r="4" spans="1:35" s="59" customFormat="1" ht="24.95" customHeight="1">
      <c r="A4" s="54">
        <v>1</v>
      </c>
      <c r="B4" s="55" t="s">
        <v>274</v>
      </c>
      <c r="C4" s="56">
        <f t="shared" ref="C4:L4" si="17">SUM(C5:C7)</f>
        <v>0</v>
      </c>
      <c r="D4" s="56">
        <f t="shared" ca="1" si="17"/>
        <v>-15665940.32352595</v>
      </c>
      <c r="E4" s="56">
        <f t="shared" ca="1" si="17"/>
        <v>-10967972.538379066</v>
      </c>
      <c r="F4" s="56">
        <f t="shared" ca="1" si="17"/>
        <v>-6297593.6628065929</v>
      </c>
      <c r="G4" s="56">
        <f t="shared" ca="1" si="17"/>
        <v>21455406.337193407</v>
      </c>
      <c r="H4" s="56">
        <f t="shared" ca="1" si="17"/>
        <v>36420673.866737701</v>
      </c>
      <c r="I4" s="56">
        <f t="shared" ca="1" si="17"/>
        <v>104330483.54721515</v>
      </c>
      <c r="J4" s="56">
        <f t="shared" ca="1" si="17"/>
        <v>110083640.0136393</v>
      </c>
      <c r="K4" s="56">
        <f t="shared" ca="1" si="17"/>
        <v>144094410.61256281</v>
      </c>
      <c r="L4" s="56">
        <f t="shared" ca="1" si="17"/>
        <v>118380113.53555062</v>
      </c>
      <c r="M4" s="56">
        <f t="shared" ref="M4:U4" ca="1" si="18">SUM(M5:M7)</f>
        <v>200929915.26148358</v>
      </c>
      <c r="N4" s="56">
        <f t="shared" ca="1" si="18"/>
        <v>188148273.34075016</v>
      </c>
      <c r="O4" s="56">
        <f t="shared" ca="1" si="18"/>
        <v>260491393.22988033</v>
      </c>
      <c r="P4" s="56">
        <f t="shared" ca="1" si="18"/>
        <v>224770719.96970028</v>
      </c>
      <c r="Q4" s="56">
        <f t="shared" ca="1" si="18"/>
        <v>266767047.68459052</v>
      </c>
      <c r="R4" s="56">
        <f t="shared" ca="1" si="18"/>
        <v>243075888.64810967</v>
      </c>
      <c r="S4" s="56">
        <f t="shared" ca="1" si="18"/>
        <v>278436016.08758092</v>
      </c>
      <c r="T4" s="56">
        <f t="shared" ca="1" si="18"/>
        <v>220416931.85609552</v>
      </c>
      <c r="U4" s="56">
        <f t="shared" ca="1" si="18"/>
        <v>261655098.33696422</v>
      </c>
      <c r="V4" s="57"/>
      <c r="W4" s="58"/>
      <c r="X4" s="58"/>
      <c r="Y4" s="58"/>
      <c r="Z4" s="58"/>
      <c r="AA4" s="58"/>
      <c r="AB4" s="58"/>
      <c r="AC4" s="58"/>
      <c r="AD4" s="58"/>
      <c r="AE4" s="58"/>
      <c r="AF4" s="58"/>
      <c r="AG4" s="58"/>
      <c r="AH4" s="58"/>
      <c r="AI4" s="58"/>
    </row>
    <row r="5" spans="1:35" ht="24.95" customHeight="1">
      <c r="A5" s="60" t="s">
        <v>20</v>
      </c>
      <c r="B5" s="61" t="s">
        <v>275</v>
      </c>
      <c r="C5" s="62"/>
      <c r="D5" s="62">
        <f>'5.LN'!G4</f>
        <v>-51098000</v>
      </c>
      <c r="E5" s="62">
        <f>'5.LN'!G5</f>
        <v>-42770000</v>
      </c>
      <c r="F5" s="62">
        <f>'5.LN'!G6</f>
        <v>-27107000</v>
      </c>
      <c r="G5" s="62">
        <f>'5.LN'!G7</f>
        <v>646000</v>
      </c>
      <c r="H5" s="62">
        <f ca="1">'5.LN'!G8</f>
        <v>15611267.529544294</v>
      </c>
      <c r="I5" s="62">
        <f ca="1">'5.LN'!G9</f>
        <v>36989492.452849716</v>
      </c>
      <c r="J5" s="62">
        <f ca="1">'5.LN'!G10</f>
        <v>5439696.4616538286</v>
      </c>
      <c r="K5" s="62">
        <f ca="1">'5.LN'!G11</f>
        <v>38887512.983723566</v>
      </c>
      <c r="L5" s="62">
        <f ca="1">'5.LN'!G12</f>
        <v>38421221.255351089</v>
      </c>
      <c r="M5" s="62">
        <f ca="1">'5.LN'!G13</f>
        <v>120993876.84775221</v>
      </c>
      <c r="N5" s="62">
        <f ca="1">'5.LN'!G14</f>
        <v>108212234.92701881</v>
      </c>
      <c r="O5" s="62">
        <f ca="1">'5.LN'!G15</f>
        <v>180555354.81614897</v>
      </c>
      <c r="P5" s="62">
        <f ca="1">'5.LN'!G16</f>
        <v>144834681.55596891</v>
      </c>
      <c r="Q5" s="62">
        <f ca="1">'5.LN'!G17</f>
        <v>186831009.27085915</v>
      </c>
      <c r="R5" s="62">
        <f ca="1">'5.LN'!G18</f>
        <v>163185156.23072609</v>
      </c>
      <c r="S5" s="62">
        <f ca="1">'5.LN'!G19</f>
        <v>198590589.66654515</v>
      </c>
      <c r="T5" s="62">
        <f ca="1">'5.LN'!G20</f>
        <v>142442393.14410782</v>
      </c>
      <c r="U5" s="62">
        <f ca="1">'5.LN'!G21</f>
        <v>189293222.75212067</v>
      </c>
      <c r="V5" s="49"/>
      <c r="W5" s="49"/>
      <c r="X5" s="49"/>
      <c r="Y5" s="49"/>
      <c r="Z5" s="49"/>
      <c r="AA5" s="49"/>
      <c r="AB5" s="49"/>
      <c r="AC5" s="49"/>
      <c r="AD5" s="49"/>
      <c r="AE5" s="49"/>
      <c r="AF5" s="49"/>
      <c r="AG5" s="49"/>
      <c r="AH5" s="49"/>
      <c r="AI5" s="49"/>
    </row>
    <row r="6" spans="1:35" ht="24.95" customHeight="1">
      <c r="A6" s="60" t="s">
        <v>20</v>
      </c>
      <c r="B6" s="63" t="s">
        <v>272</v>
      </c>
      <c r="C6" s="62"/>
      <c r="D6" s="62">
        <f ca="1">'4.2.Khau hao'!H43</f>
        <v>5202351.5842983518</v>
      </c>
      <c r="E6" s="62">
        <f ca="1">'4.2.Khau hao'!I43</f>
        <v>20809406.337193407</v>
      </c>
      <c r="F6" s="62">
        <f ca="1">'4.2.Khau hao'!J43</f>
        <v>20809406.337193407</v>
      </c>
      <c r="G6" s="62">
        <f ca="1">'4.2.Khau hao'!K43</f>
        <v>20809406.337193407</v>
      </c>
      <c r="H6" s="62">
        <f ca="1">'4.2.Khau hao'!L43</f>
        <v>20809406.337193407</v>
      </c>
      <c r="I6" s="62">
        <f ca="1">'4.2.Khau hao'!M43</f>
        <v>28359827.295680705</v>
      </c>
      <c r="J6" s="62">
        <f ca="1">'4.2.Khau hao'!N43</f>
        <v>54163168.765684813</v>
      </c>
      <c r="K6" s="62">
        <f ca="1">'4.2.Khau hao'!O43</f>
        <v>79966510.23568891</v>
      </c>
      <c r="L6" s="62">
        <f ca="1">'4.2.Khau hao'!P43</f>
        <v>79958892.280199528</v>
      </c>
      <c r="M6" s="62">
        <f ca="1">'4.2.Khau hao'!Q43</f>
        <v>79936038.413731366</v>
      </c>
      <c r="N6" s="62">
        <f ca="1">'4.2.Khau hao'!R43</f>
        <v>79936038.413731366</v>
      </c>
      <c r="O6" s="62">
        <f ca="1">'4.2.Khau hao'!S43</f>
        <v>79936038.413731366</v>
      </c>
      <c r="P6" s="62">
        <f ca="1">'4.2.Khau hao'!T43</f>
        <v>79936038.413731366</v>
      </c>
      <c r="Q6" s="62">
        <f ca="1">'4.2.Khau hao'!U43</f>
        <v>79936038.413731366</v>
      </c>
      <c r="R6" s="62">
        <f ca="1">'4.2.Khau hao'!V43</f>
        <v>79890732.417383566</v>
      </c>
      <c r="S6" s="62">
        <f ca="1">'4.2.Khau hao'!W43</f>
        <v>79845426.421035752</v>
      </c>
      <c r="T6" s="62">
        <f ca="1">'4.2.Khau hao'!X43</f>
        <v>77974538.711987704</v>
      </c>
      <c r="U6" s="62">
        <f ca="1">'4.2.Khau hao'!Y43</f>
        <v>72361875.584843546</v>
      </c>
      <c r="V6" s="49"/>
      <c r="W6" s="49"/>
      <c r="X6" s="49"/>
      <c r="Y6" s="49"/>
      <c r="Z6" s="49"/>
      <c r="AA6" s="49"/>
      <c r="AB6" s="49"/>
      <c r="AC6" s="49"/>
      <c r="AD6" s="49"/>
      <c r="AE6" s="49"/>
      <c r="AF6" s="49"/>
      <c r="AG6" s="49"/>
      <c r="AH6" s="49"/>
      <c r="AI6" s="49"/>
    </row>
    <row r="7" spans="1:35" ht="24.95" customHeight="1">
      <c r="A7" s="60" t="s">
        <v>20</v>
      </c>
      <c r="B7" s="63" t="s">
        <v>307</v>
      </c>
      <c r="C7" s="62">
        <f>'6.IRR'!E5</f>
        <v>0</v>
      </c>
      <c r="D7" s="62">
        <f ca="1">'6.IRR'!E6</f>
        <v>30229708.0921757</v>
      </c>
      <c r="E7" s="62">
        <f ca="1">'6.IRR'!E7</f>
        <v>10992621.124427527</v>
      </c>
      <c r="F7" s="62">
        <f>'6.IRR'!E8</f>
        <v>0</v>
      </c>
      <c r="G7" s="62"/>
      <c r="H7" s="62"/>
      <c r="I7" s="62">
        <f ca="1">'6.IRR'!E11</f>
        <v>38981163.798684731</v>
      </c>
      <c r="J7" s="62">
        <f ca="1">'6.IRR'!E12</f>
        <v>50480774.786300652</v>
      </c>
      <c r="K7" s="62">
        <f ca="1">'6.IRR'!E13</f>
        <v>25240387.393150326</v>
      </c>
      <c r="L7" s="62">
        <f>'6.IRR'!E14</f>
        <v>0</v>
      </c>
      <c r="M7" s="62"/>
      <c r="N7" s="62"/>
      <c r="O7" s="62"/>
      <c r="P7" s="62"/>
      <c r="Q7" s="62"/>
      <c r="R7" s="62"/>
      <c r="S7" s="62"/>
      <c r="T7" s="62"/>
      <c r="U7" s="62"/>
      <c r="V7" s="57">
        <f ca="1">SUM(C7:U7)-SUM('6.IRR'!E5:E35)</f>
        <v>0</v>
      </c>
      <c r="W7" s="49"/>
      <c r="X7" s="49"/>
      <c r="Y7" s="49"/>
      <c r="Z7" s="49"/>
      <c r="AA7" s="49"/>
      <c r="AB7" s="49"/>
      <c r="AC7" s="49"/>
      <c r="AD7" s="49"/>
      <c r="AE7" s="49"/>
      <c r="AF7" s="49"/>
      <c r="AG7" s="49"/>
      <c r="AH7" s="49"/>
      <c r="AI7" s="49"/>
    </row>
    <row r="8" spans="1:35" s="59" customFormat="1" ht="24.95" customHeight="1">
      <c r="A8" s="54">
        <v>2</v>
      </c>
      <c r="B8" s="55" t="s">
        <v>240</v>
      </c>
      <c r="C8" s="56">
        <f>SUM(C9:C10)</f>
        <v>2950000</v>
      </c>
      <c r="D8" s="56">
        <f t="shared" ref="D8:S8" si="19">SUM(D9:D10)</f>
        <v>1500000</v>
      </c>
      <c r="E8" s="56">
        <f t="shared" si="19"/>
        <v>20200000</v>
      </c>
      <c r="F8" s="56">
        <f t="shared" si="19"/>
        <v>10800000</v>
      </c>
      <c r="G8" s="56">
        <f t="shared" si="19"/>
        <v>6000000</v>
      </c>
      <c r="H8" s="56">
        <f t="shared" si="19"/>
        <v>12000000</v>
      </c>
      <c r="I8" s="56">
        <f t="shared" si="19"/>
        <v>12000000</v>
      </c>
      <c r="J8" s="56">
        <f t="shared" ca="1" si="19"/>
        <v>60095444.708149202</v>
      </c>
      <c r="K8" s="56">
        <f t="shared" ca="1" si="19"/>
        <v>72095444.708149195</v>
      </c>
      <c r="L8" s="56">
        <f t="shared" ca="1" si="19"/>
        <v>72095444.708149195</v>
      </c>
      <c r="M8" s="56">
        <f t="shared" ca="1" si="19"/>
        <v>72095444.708149195</v>
      </c>
      <c r="N8" s="56">
        <f t="shared" ca="1" si="19"/>
        <v>72095444.708149195</v>
      </c>
      <c r="O8" s="56">
        <f t="shared" ca="1" si="19"/>
        <v>72095444.708149195</v>
      </c>
      <c r="P8" s="56">
        <f t="shared" ca="1" si="19"/>
        <v>84095444.708149195</v>
      </c>
      <c r="Q8" s="56">
        <f t="shared" ca="1" si="19"/>
        <v>84095444.708149195</v>
      </c>
      <c r="R8" s="56">
        <f t="shared" ca="1" si="19"/>
        <v>84095444.708149195</v>
      </c>
      <c r="S8" s="56">
        <f t="shared" ca="1" si="19"/>
        <v>96095444.708149195</v>
      </c>
      <c r="T8" s="56">
        <f t="shared" ref="T8:U8" ca="1" si="20">SUM(T9:T10)</f>
        <v>108095444.70814919</v>
      </c>
      <c r="U8" s="56">
        <f t="shared" ca="1" si="20"/>
        <v>104645444.70814919</v>
      </c>
      <c r="V8" s="57">
        <f ca="1">SUM(C8:U8)-'1.TH'!D14</f>
        <v>0</v>
      </c>
      <c r="W8" s="58"/>
      <c r="X8" s="58"/>
      <c r="Y8" s="58"/>
      <c r="Z8" s="58"/>
      <c r="AA8" s="58"/>
      <c r="AB8" s="58"/>
      <c r="AC8" s="58"/>
      <c r="AD8" s="58"/>
      <c r="AE8" s="58"/>
      <c r="AF8" s="58"/>
      <c r="AG8" s="58"/>
      <c r="AH8" s="58"/>
      <c r="AI8" s="58"/>
    </row>
    <row r="9" spans="1:35" ht="24.95" customHeight="1">
      <c r="A9" s="207" t="s">
        <v>20</v>
      </c>
      <c r="B9" s="208" t="s">
        <v>260</v>
      </c>
      <c r="C9" s="209">
        <f>SUM('2.3.Vay-B1'!C10:E10)</f>
        <v>2950000</v>
      </c>
      <c r="D9" s="209">
        <f>'2.3.Vay-B1'!F10</f>
        <v>1500000</v>
      </c>
      <c r="E9" s="209">
        <f>'2.3.Vay-B1'!G10</f>
        <v>20200000</v>
      </c>
      <c r="F9" s="209">
        <f>'2.3.Vay-B1'!H10</f>
        <v>10800000</v>
      </c>
      <c r="G9" s="209">
        <f>'2.3.Vay-B1'!I10</f>
        <v>6000000</v>
      </c>
      <c r="H9" s="209">
        <f>'2.3.Vay-B1'!J10</f>
        <v>12000000</v>
      </c>
      <c r="I9" s="209">
        <f>'2.3.Vay-B1'!K10</f>
        <v>12000000</v>
      </c>
      <c r="J9" s="209">
        <f>'2.3.Vay-B1'!L10</f>
        <v>12000000</v>
      </c>
      <c r="K9" s="209">
        <f>'2.3.Vay-B1'!M10</f>
        <v>24000000</v>
      </c>
      <c r="L9" s="209">
        <f>'2.3.Vay-B1'!N10</f>
        <v>24000000</v>
      </c>
      <c r="M9" s="209">
        <f>'2.3.Vay-B1'!O10</f>
        <v>24000000</v>
      </c>
      <c r="N9" s="209">
        <f>'2.3.Vay-B1'!P10</f>
        <v>24000000</v>
      </c>
      <c r="O9" s="209">
        <f>'2.3.Vay-B1'!Q10</f>
        <v>24000000</v>
      </c>
      <c r="P9" s="209">
        <f>'2.3.Vay-B1'!R10</f>
        <v>36000000</v>
      </c>
      <c r="Q9" s="209">
        <f>'2.3.Vay-B1'!S10</f>
        <v>36000000</v>
      </c>
      <c r="R9" s="209">
        <f>'2.3.Vay-B1'!T10</f>
        <v>36000000</v>
      </c>
      <c r="S9" s="209">
        <f>'2.3.Vay-B1'!U10</f>
        <v>48000000</v>
      </c>
      <c r="T9" s="209">
        <f>'2.3.Vay-B1'!V10</f>
        <v>60000000</v>
      </c>
      <c r="U9" s="209">
        <f>'2.3.Vay-B1'!W10</f>
        <v>56550000</v>
      </c>
      <c r="V9" s="49"/>
      <c r="W9" s="49"/>
      <c r="X9" s="49"/>
      <c r="Y9" s="49"/>
      <c r="Z9" s="49"/>
      <c r="AA9" s="49"/>
      <c r="AB9" s="49"/>
      <c r="AC9" s="49"/>
      <c r="AD9" s="49"/>
      <c r="AE9" s="49"/>
      <c r="AF9" s="49"/>
      <c r="AG9" s="49"/>
      <c r="AH9" s="49"/>
      <c r="AI9" s="49"/>
    </row>
    <row r="10" spans="1:35" ht="24.95" customHeight="1">
      <c r="A10" s="207" t="s">
        <v>20</v>
      </c>
      <c r="B10" s="208" t="s">
        <v>261</v>
      </c>
      <c r="C10" s="209"/>
      <c r="D10" s="209"/>
      <c r="E10" s="209"/>
      <c r="F10" s="209"/>
      <c r="G10" s="209"/>
      <c r="H10" s="209">
        <f>'2.5.Lai vay-B2'!C10</f>
        <v>0</v>
      </c>
      <c r="I10" s="209">
        <f>'2.5.Lai vay-B2'!D10</f>
        <v>0</v>
      </c>
      <c r="J10" s="209">
        <f ca="1">'2.5.Lai vay-B2'!E10</f>
        <v>48095444.708149202</v>
      </c>
      <c r="K10" s="209">
        <f ca="1">'2.5.Lai vay-B2'!F10</f>
        <v>48095444.708149202</v>
      </c>
      <c r="L10" s="209">
        <f ca="1">'2.5.Lai vay-B2'!G10</f>
        <v>48095444.708149202</v>
      </c>
      <c r="M10" s="209">
        <f ca="1">'2.5.Lai vay-B2'!H10</f>
        <v>48095444.708149202</v>
      </c>
      <c r="N10" s="209">
        <f ca="1">'2.5.Lai vay-B2'!I10</f>
        <v>48095444.708149202</v>
      </c>
      <c r="O10" s="209">
        <f ca="1">'2.5.Lai vay-B2'!J10</f>
        <v>48095444.708149202</v>
      </c>
      <c r="P10" s="209">
        <f ca="1">'2.5.Lai vay-B2'!K10</f>
        <v>48095444.708149202</v>
      </c>
      <c r="Q10" s="209">
        <f ca="1">'2.5.Lai vay-B2'!L10</f>
        <v>48095444.708149202</v>
      </c>
      <c r="R10" s="209">
        <f ca="1">'2.5.Lai vay-B2'!M10</f>
        <v>48095444.708149202</v>
      </c>
      <c r="S10" s="209">
        <f ca="1">'2.5.Lai vay-B2'!N10</f>
        <v>48095444.708149202</v>
      </c>
      <c r="T10" s="209">
        <f ca="1">'2.5.Lai vay-B2'!O10</f>
        <v>48095444.708149202</v>
      </c>
      <c r="U10" s="209">
        <f ca="1">'2.5.Lai vay-B2'!P10</f>
        <v>48095444.708149202</v>
      </c>
      <c r="V10" s="49"/>
      <c r="W10" s="49"/>
      <c r="X10" s="49"/>
      <c r="Y10" s="49"/>
      <c r="Z10" s="49"/>
      <c r="AA10" s="49"/>
      <c r="AB10" s="49"/>
      <c r="AC10" s="49"/>
      <c r="AD10" s="49"/>
      <c r="AE10" s="49"/>
      <c r="AF10" s="49"/>
      <c r="AG10" s="49"/>
      <c r="AH10" s="49"/>
      <c r="AI10" s="49"/>
    </row>
    <row r="11" spans="1:35" s="59" customFormat="1" ht="24.95" customHeight="1">
      <c r="A11" s="64">
        <v>3</v>
      </c>
      <c r="B11" s="65" t="s">
        <v>276</v>
      </c>
      <c r="C11" s="66">
        <f t="shared" ref="C11:U11" si="21">C4-C8</f>
        <v>-2950000</v>
      </c>
      <c r="D11" s="66">
        <f t="shared" ca="1" si="21"/>
        <v>-17165940.32352595</v>
      </c>
      <c r="E11" s="66">
        <f t="shared" ca="1" si="21"/>
        <v>-31167972.538379066</v>
      </c>
      <c r="F11" s="66">
        <f t="shared" ca="1" si="21"/>
        <v>-17097593.662806593</v>
      </c>
      <c r="G11" s="66">
        <f t="shared" ca="1" si="21"/>
        <v>15455406.337193407</v>
      </c>
      <c r="H11" s="66">
        <f t="shared" ca="1" si="21"/>
        <v>24420673.866737701</v>
      </c>
      <c r="I11" s="66">
        <f t="shared" ca="1" si="21"/>
        <v>92330483.547215149</v>
      </c>
      <c r="J11" s="66">
        <f t="shared" ca="1" si="21"/>
        <v>49988195.305490099</v>
      </c>
      <c r="K11" s="66">
        <f t="shared" ca="1" si="21"/>
        <v>71998965.904413611</v>
      </c>
      <c r="L11" s="66">
        <f t="shared" ca="1" si="21"/>
        <v>46284668.827401429</v>
      </c>
      <c r="M11" s="66">
        <f t="shared" ca="1" si="21"/>
        <v>128834470.55333439</v>
      </c>
      <c r="N11" s="66">
        <f t="shared" ca="1" si="21"/>
        <v>116052828.63260096</v>
      </c>
      <c r="O11" s="66">
        <f t="shared" ca="1" si="21"/>
        <v>188395948.52173114</v>
      </c>
      <c r="P11" s="66">
        <f t="shared" ca="1" si="21"/>
        <v>140675275.26155108</v>
      </c>
      <c r="Q11" s="66">
        <f t="shared" ca="1" si="21"/>
        <v>182671602.97644132</v>
      </c>
      <c r="R11" s="66">
        <f t="shared" ca="1" si="21"/>
        <v>158980443.93996048</v>
      </c>
      <c r="S11" s="66">
        <f t="shared" ca="1" si="21"/>
        <v>182340571.37943172</v>
      </c>
      <c r="T11" s="66">
        <f t="shared" ca="1" si="21"/>
        <v>112321487.14794633</v>
      </c>
      <c r="U11" s="66">
        <f t="shared" ca="1" si="21"/>
        <v>157009653.62881503</v>
      </c>
      <c r="V11" s="57"/>
      <c r="W11" s="58"/>
      <c r="X11" s="58"/>
      <c r="Y11" s="58"/>
      <c r="Z11" s="58"/>
      <c r="AA11" s="58"/>
      <c r="AB11" s="58"/>
      <c r="AC11" s="58"/>
      <c r="AD11" s="58"/>
      <c r="AE11" s="58"/>
      <c r="AF11" s="58"/>
      <c r="AG11" s="58"/>
      <c r="AH11" s="58"/>
      <c r="AI11" s="58"/>
    </row>
    <row r="12" spans="1:35">
      <c r="A12" s="49"/>
      <c r="B12" s="67"/>
      <c r="C12" s="68"/>
      <c r="D12" s="68"/>
      <c r="E12" s="68"/>
      <c r="H12" s="59"/>
    </row>
    <row r="13" spans="1:35">
      <c r="A13" s="49"/>
      <c r="B13" s="67"/>
      <c r="C13" s="68"/>
      <c r="D13" s="68"/>
      <c r="E13" s="68"/>
      <c r="H13" s="59"/>
    </row>
    <row r="14" spans="1:35">
      <c r="A14" s="49"/>
      <c r="B14" s="67"/>
      <c r="C14" s="68"/>
      <c r="D14" s="68"/>
      <c r="E14" s="68"/>
      <c r="G14" s="70"/>
      <c r="H14" s="59"/>
    </row>
    <row r="15" spans="1:35">
      <c r="A15" s="49"/>
      <c r="B15" s="67"/>
      <c r="C15" s="68"/>
      <c r="D15" s="68"/>
      <c r="E15" s="68"/>
      <c r="H15" s="59"/>
    </row>
    <row r="16" spans="1:35">
      <c r="A16" s="49"/>
      <c r="B16" s="67"/>
      <c r="C16" s="68"/>
      <c r="D16" s="68"/>
      <c r="E16" s="68"/>
      <c r="H16" s="59"/>
    </row>
    <row r="17" spans="1:8">
      <c r="A17" s="49"/>
      <c r="B17" s="67"/>
      <c r="C17" s="68"/>
      <c r="D17" s="68"/>
      <c r="E17" s="68"/>
      <c r="H17" s="59"/>
    </row>
    <row r="18" spans="1:8">
      <c r="A18" s="49"/>
      <c r="B18" s="67"/>
      <c r="C18" s="68"/>
      <c r="D18" s="68"/>
      <c r="E18" s="68"/>
      <c r="H18" s="59"/>
    </row>
    <row r="19" spans="1:8">
      <c r="A19" s="49"/>
      <c r="B19" s="67"/>
      <c r="C19" s="68"/>
      <c r="D19" s="68"/>
      <c r="E19" s="68"/>
      <c r="H19" s="59"/>
    </row>
    <row r="20" spans="1:8">
      <c r="A20" s="49"/>
      <c r="B20" s="67"/>
      <c r="C20" s="68"/>
      <c r="D20" s="68"/>
      <c r="E20" s="68"/>
      <c r="H20" s="59"/>
    </row>
    <row r="21" spans="1:8">
      <c r="A21" s="49"/>
      <c r="B21" s="67"/>
      <c r="C21" s="68"/>
      <c r="D21" s="68"/>
      <c r="E21" s="68"/>
      <c r="H21" s="59"/>
    </row>
    <row r="22" spans="1:8">
      <c r="A22" s="49"/>
      <c r="B22" s="67"/>
      <c r="C22" s="68"/>
      <c r="D22" s="68"/>
      <c r="E22" s="68"/>
      <c r="H22" s="59"/>
    </row>
    <row r="23" spans="1:8">
      <c r="A23" s="49"/>
      <c r="B23" s="67"/>
      <c r="C23" s="68"/>
      <c r="D23" s="68"/>
      <c r="E23" s="68"/>
      <c r="H23" s="69"/>
    </row>
    <row r="24" spans="1:8">
      <c r="A24" s="49"/>
      <c r="B24" s="67"/>
      <c r="C24" s="68"/>
      <c r="D24" s="68"/>
      <c r="E24" s="68"/>
      <c r="H24" s="59"/>
    </row>
    <row r="25" spans="1:8">
      <c r="A25" s="49"/>
      <c r="B25" s="67"/>
      <c r="C25" s="68"/>
      <c r="D25" s="68"/>
      <c r="E25" s="68"/>
      <c r="H25" s="59"/>
    </row>
    <row r="26" spans="1:8">
      <c r="A26" s="49"/>
      <c r="B26" s="67"/>
      <c r="C26" s="68"/>
      <c r="D26" s="68"/>
      <c r="E26" s="68"/>
      <c r="G26" s="70"/>
      <c r="H26" s="59"/>
    </row>
    <row r="27" spans="1:8">
      <c r="A27" s="49"/>
      <c r="B27" s="67"/>
      <c r="C27" s="68"/>
      <c r="D27" s="68"/>
      <c r="E27" s="68"/>
      <c r="H27" s="59"/>
    </row>
    <row r="28" spans="1:8">
      <c r="A28" s="49"/>
      <c r="B28" s="67"/>
      <c r="C28" s="68"/>
      <c r="D28" s="68"/>
      <c r="E28" s="68"/>
      <c r="H28" s="59"/>
    </row>
    <row r="29" spans="1:8">
      <c r="A29" s="49"/>
      <c r="B29" s="67"/>
      <c r="C29" s="68"/>
      <c r="D29" s="68"/>
      <c r="E29" s="68"/>
      <c r="H29" s="59"/>
    </row>
    <row r="30" spans="1:8">
      <c r="A30" s="49"/>
      <c r="B30" s="67"/>
      <c r="C30" s="68"/>
      <c r="D30" s="68"/>
      <c r="E30" s="68"/>
      <c r="H30" s="59"/>
    </row>
    <row r="31" spans="1:8">
      <c r="A31" s="49"/>
      <c r="B31" s="67"/>
      <c r="C31" s="68"/>
      <c r="D31" s="68"/>
      <c r="E31" s="68"/>
      <c r="H31" s="59"/>
    </row>
    <row r="32" spans="1:8">
      <c r="A32" s="49"/>
      <c r="B32" s="67"/>
      <c r="C32" s="68"/>
      <c r="D32" s="68"/>
      <c r="E32" s="68"/>
      <c r="H32" s="59"/>
    </row>
    <row r="33" spans="1:8">
      <c r="A33" s="49"/>
      <c r="B33" s="67"/>
      <c r="C33" s="68"/>
      <c r="D33" s="68"/>
      <c r="E33" s="68"/>
      <c r="H33" s="59"/>
    </row>
    <row r="34" spans="1:8">
      <c r="A34" s="49"/>
      <c r="B34" s="67"/>
      <c r="C34" s="68"/>
      <c r="D34" s="68"/>
      <c r="E34" s="68"/>
      <c r="H34" s="59"/>
    </row>
    <row r="35" spans="1:8">
      <c r="A35" s="49"/>
      <c r="B35" s="67"/>
      <c r="C35" s="68"/>
      <c r="D35" s="68"/>
      <c r="E35" s="68"/>
      <c r="H35" s="69"/>
    </row>
    <row r="36" spans="1:8">
      <c r="A36" s="49"/>
      <c r="B36" s="67"/>
      <c r="C36" s="68"/>
      <c r="D36" s="68"/>
      <c r="E36" s="68"/>
      <c r="H36" s="59"/>
    </row>
    <row r="37" spans="1:8">
      <c r="A37" s="49"/>
      <c r="B37" s="67"/>
      <c r="C37" s="68"/>
      <c r="D37" s="68"/>
      <c r="E37" s="68"/>
      <c r="H37" s="59"/>
    </row>
    <row r="38" spans="1:8">
      <c r="A38" s="49"/>
      <c r="B38" s="67"/>
      <c r="C38" s="68"/>
      <c r="D38" s="68"/>
      <c r="E38" s="68"/>
      <c r="G38" s="70"/>
      <c r="H38" s="59"/>
    </row>
    <row r="39" spans="1:8">
      <c r="A39" s="49"/>
      <c r="B39" s="67"/>
      <c r="C39" s="68"/>
      <c r="D39" s="68"/>
      <c r="E39" s="68"/>
      <c r="H39" s="59"/>
    </row>
    <row r="40" spans="1:8">
      <c r="A40" s="49"/>
      <c r="B40" s="67"/>
      <c r="C40" s="68"/>
      <c r="D40" s="68"/>
      <c r="E40" s="68"/>
      <c r="H40" s="59"/>
    </row>
    <row r="41" spans="1:8">
      <c r="A41" s="49"/>
      <c r="B41" s="67"/>
      <c r="C41" s="68"/>
      <c r="D41" s="68"/>
      <c r="E41" s="68"/>
      <c r="H41" s="59"/>
    </row>
    <row r="42" spans="1:8">
      <c r="A42" s="49"/>
      <c r="B42" s="67"/>
      <c r="C42" s="68"/>
      <c r="D42" s="68"/>
      <c r="E42" s="68"/>
      <c r="H42" s="59"/>
    </row>
    <row r="43" spans="1:8">
      <c r="A43" s="49"/>
      <c r="B43" s="67"/>
      <c r="C43" s="68"/>
      <c r="D43" s="68"/>
      <c r="E43" s="68"/>
      <c r="H43" s="59"/>
    </row>
    <row r="44" spans="1:8">
      <c r="A44" s="49"/>
      <c r="B44" s="67"/>
      <c r="C44" s="68"/>
      <c r="D44" s="68"/>
      <c r="E44" s="68"/>
      <c r="H44" s="59"/>
    </row>
    <row r="45" spans="1:8">
      <c r="A45" s="49"/>
      <c r="B45" s="67"/>
      <c r="C45" s="68"/>
      <c r="D45" s="68"/>
      <c r="E45" s="68"/>
      <c r="H45" s="59"/>
    </row>
    <row r="46" spans="1:8">
      <c r="A46" s="49"/>
      <c r="B46" s="67"/>
      <c r="C46" s="68"/>
      <c r="D46" s="68"/>
      <c r="E46" s="68"/>
      <c r="H46" s="59"/>
    </row>
    <row r="47" spans="1:8">
      <c r="A47" s="49"/>
      <c r="B47" s="67"/>
      <c r="C47" s="68"/>
      <c r="D47" s="68"/>
      <c r="E47" s="68"/>
      <c r="H47" s="69"/>
    </row>
    <row r="48" spans="1:8">
      <c r="A48" s="49"/>
      <c r="B48" s="67"/>
      <c r="C48" s="68"/>
      <c r="D48" s="68"/>
      <c r="E48" s="68"/>
      <c r="H48" s="59"/>
    </row>
    <row r="49" spans="1:8">
      <c r="A49" s="49"/>
      <c r="B49" s="67"/>
      <c r="C49" s="68"/>
      <c r="D49" s="68"/>
      <c r="E49" s="68"/>
      <c r="H49" s="59"/>
    </row>
    <row r="50" spans="1:8">
      <c r="A50" s="49"/>
      <c r="B50" s="67"/>
      <c r="C50" s="68"/>
      <c r="D50" s="68"/>
      <c r="E50" s="68"/>
      <c r="G50" s="70"/>
      <c r="H50" s="59"/>
    </row>
    <row r="51" spans="1:8">
      <c r="A51" s="49"/>
      <c r="B51" s="67"/>
      <c r="C51" s="68"/>
      <c r="D51" s="68"/>
      <c r="E51" s="68"/>
      <c r="H51" s="59"/>
    </row>
    <row r="52" spans="1:8">
      <c r="A52" s="49"/>
      <c r="B52" s="67"/>
      <c r="C52" s="68"/>
      <c r="D52" s="68"/>
      <c r="E52" s="68"/>
      <c r="H52" s="59"/>
    </row>
    <row r="53" spans="1:8">
      <c r="A53" s="49"/>
      <c r="B53" s="67"/>
      <c r="C53" s="68"/>
      <c r="D53" s="68"/>
      <c r="E53" s="68"/>
      <c r="H53" s="59"/>
    </row>
    <row r="54" spans="1:8">
      <c r="A54" s="49"/>
      <c r="B54" s="67"/>
      <c r="C54" s="68"/>
      <c r="D54" s="68"/>
      <c r="E54" s="68"/>
      <c r="H54" s="59"/>
    </row>
    <row r="55" spans="1:8">
      <c r="A55" s="49"/>
      <c r="B55" s="67"/>
      <c r="C55" s="68"/>
      <c r="D55" s="68"/>
      <c r="E55" s="68"/>
      <c r="H55" s="59"/>
    </row>
    <row r="56" spans="1:8">
      <c r="A56" s="49"/>
      <c r="B56" s="67"/>
      <c r="C56" s="68"/>
      <c r="D56" s="68"/>
      <c r="E56" s="68"/>
      <c r="H56" s="59"/>
    </row>
    <row r="57" spans="1:8">
      <c r="A57" s="49"/>
      <c r="B57" s="67"/>
      <c r="C57" s="68"/>
      <c r="D57" s="68"/>
      <c r="E57" s="68"/>
      <c r="H57" s="59"/>
    </row>
    <row r="58" spans="1:8">
      <c r="A58" s="49"/>
      <c r="B58" s="67"/>
      <c r="C58" s="68"/>
      <c r="D58" s="68"/>
      <c r="E58" s="68"/>
      <c r="H58" s="59"/>
    </row>
    <row r="59" spans="1:8">
      <c r="A59" s="49"/>
      <c r="B59" s="67"/>
      <c r="C59" s="68"/>
      <c r="D59" s="68"/>
      <c r="E59" s="68"/>
      <c r="H59" s="69"/>
    </row>
    <row r="60" spans="1:8">
      <c r="A60" s="49"/>
      <c r="B60" s="67"/>
      <c r="C60" s="68"/>
      <c r="D60" s="68"/>
      <c r="E60" s="68"/>
      <c r="H60" s="59"/>
    </row>
    <row r="61" spans="1:8">
      <c r="A61" s="49"/>
      <c r="B61" s="67"/>
      <c r="C61" s="68"/>
      <c r="D61" s="68"/>
      <c r="E61" s="68"/>
      <c r="H61" s="59"/>
    </row>
    <row r="62" spans="1:8">
      <c r="A62" s="49"/>
      <c r="B62" s="67"/>
      <c r="C62" s="68"/>
      <c r="D62" s="68"/>
      <c r="E62" s="68"/>
      <c r="G62" s="70"/>
      <c r="H62" s="59"/>
    </row>
    <row r="63" spans="1:8">
      <c r="A63" s="49"/>
      <c r="B63" s="67"/>
      <c r="C63" s="68"/>
      <c r="D63" s="68"/>
      <c r="E63" s="68"/>
      <c r="H63" s="59"/>
    </row>
    <row r="64" spans="1:8">
      <c r="A64" s="49"/>
      <c r="B64" s="67"/>
      <c r="C64" s="68"/>
      <c r="D64" s="68"/>
      <c r="E64" s="68"/>
      <c r="H64" s="59"/>
    </row>
    <row r="65" spans="1:8">
      <c r="A65" s="49"/>
      <c r="B65" s="67"/>
      <c r="C65" s="68"/>
      <c r="D65" s="68"/>
      <c r="E65" s="68"/>
      <c r="H65" s="59"/>
    </row>
    <row r="66" spans="1:8">
      <c r="A66" s="49"/>
      <c r="B66" s="67"/>
      <c r="C66" s="68"/>
      <c r="D66" s="68"/>
      <c r="E66" s="68"/>
      <c r="H66" s="59"/>
    </row>
    <row r="67" spans="1:8">
      <c r="A67" s="49"/>
      <c r="B67" s="67"/>
      <c r="C67" s="68"/>
      <c r="D67" s="68"/>
      <c r="E67" s="68"/>
      <c r="H67" s="59"/>
    </row>
    <row r="68" spans="1:8">
      <c r="A68" s="49"/>
      <c r="B68" s="67"/>
      <c r="C68" s="68"/>
      <c r="D68" s="68"/>
      <c r="E68" s="68"/>
      <c r="H68" s="59"/>
    </row>
    <row r="69" spans="1:8">
      <c r="A69" s="49"/>
      <c r="B69" s="67"/>
      <c r="C69" s="68"/>
      <c r="D69" s="68"/>
      <c r="E69" s="68"/>
      <c r="H69" s="59"/>
    </row>
    <row r="70" spans="1:8">
      <c r="A70" s="49"/>
      <c r="B70" s="67"/>
      <c r="C70" s="68"/>
      <c r="D70" s="68"/>
      <c r="E70" s="68"/>
      <c r="H70" s="59"/>
    </row>
    <row r="71" spans="1:8">
      <c r="A71" s="49"/>
      <c r="B71" s="67"/>
      <c r="C71" s="68"/>
      <c r="D71" s="68"/>
      <c r="E71" s="68"/>
      <c r="H71" s="69"/>
    </row>
  </sheetData>
  <mergeCells count="3">
    <mergeCell ref="A1:L1"/>
    <mergeCell ref="K2:L2"/>
    <mergeCell ref="T2:U2"/>
  </mergeCells>
  <phoneticPr fontId="51" type="noConversion"/>
  <printOptions horizontalCentered="1"/>
  <pageMargins left="0.23622047244094499" right="0.196850393700787" top="0.74803149606299202" bottom="0.74803149606299202" header="0.31496062992126" footer="0.31496062992126"/>
  <pageSetup paperSize="9" scale="95" firstPageNumber="18" orientation="landscape" useFirstPageNumber="1"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67"/>
  <sheetViews>
    <sheetView showZeros="0" zoomScale="85" zoomScaleNormal="85" workbookViewId="0">
      <selection activeCell="H16" sqref="H16"/>
    </sheetView>
  </sheetViews>
  <sheetFormatPr defaultColWidth="9.140625" defaultRowHeight="15.75"/>
  <cols>
    <col min="1" max="1" width="6.140625" style="122" customWidth="1"/>
    <col min="2" max="2" width="24.28515625" style="122" customWidth="1"/>
    <col min="3" max="3" width="14.42578125" style="122" customWidth="1"/>
    <col min="4" max="4" width="14.42578125" style="127" customWidth="1"/>
    <col min="5" max="12" width="14.42578125" style="127" bestFit="1" customWidth="1"/>
    <col min="13" max="13" width="14.42578125" style="127" customWidth="1"/>
    <col min="14" max="14" width="14.42578125" style="127" bestFit="1" customWidth="1"/>
    <col min="15" max="19" width="14.42578125" style="122" bestFit="1" customWidth="1"/>
    <col min="20" max="20" width="16.140625" style="122" bestFit="1" customWidth="1"/>
    <col min="21" max="22" width="14.42578125" style="122" bestFit="1" customWidth="1"/>
    <col min="23" max="23" width="13.28515625" style="122" bestFit="1" customWidth="1"/>
    <col min="24" max="24" width="13.85546875" style="122" customWidth="1"/>
    <col min="25" max="25" width="13.140625" style="122" bestFit="1" customWidth="1"/>
    <col min="26" max="33" width="12.42578125" style="122" bestFit="1" customWidth="1"/>
    <col min="34" max="34" width="13.140625" style="122" bestFit="1" customWidth="1"/>
    <col min="35" max="35" width="15.7109375" style="122" bestFit="1" customWidth="1"/>
    <col min="36" max="36" width="13.140625" style="122" bestFit="1" customWidth="1"/>
    <col min="37" max="16384" width="9.140625" style="122"/>
  </cols>
  <sheetData>
    <row r="1" spans="1:48" ht="34.15" customHeight="1">
      <c r="A1" s="861" t="s">
        <v>788</v>
      </c>
      <c r="B1" s="861"/>
      <c r="C1" s="320"/>
      <c r="D1" s="320"/>
      <c r="E1" s="320"/>
      <c r="F1" s="320"/>
      <c r="G1" s="320"/>
      <c r="H1" s="320"/>
      <c r="I1" s="320"/>
      <c r="J1" s="320"/>
      <c r="K1" s="320"/>
      <c r="L1" s="320"/>
      <c r="M1" s="320"/>
      <c r="N1" s="320"/>
      <c r="O1" s="311"/>
      <c r="P1" s="311"/>
      <c r="Q1" s="311"/>
      <c r="R1" s="311"/>
      <c r="S1" s="311"/>
      <c r="T1" s="311"/>
      <c r="U1" s="311"/>
      <c r="V1" s="311"/>
      <c r="W1" s="311"/>
      <c r="X1" s="311"/>
      <c r="Y1" s="311"/>
      <c r="Z1" s="311"/>
      <c r="AA1" s="311"/>
      <c r="AB1" s="311"/>
      <c r="AC1" s="311"/>
      <c r="AD1" s="311"/>
      <c r="AE1" s="311"/>
      <c r="AF1" s="311"/>
      <c r="AG1" s="311"/>
      <c r="AH1" s="311"/>
      <c r="AI1" s="311"/>
    </row>
    <row r="2" spans="1:48" ht="24.95" customHeight="1">
      <c r="A2" s="311"/>
      <c r="B2" s="321"/>
      <c r="C2" s="322"/>
      <c r="D2" s="323"/>
      <c r="E2" s="323"/>
      <c r="F2" s="323"/>
      <c r="G2" s="323"/>
      <c r="H2" s="323"/>
      <c r="I2" s="323"/>
      <c r="J2" s="323"/>
      <c r="K2" s="324"/>
      <c r="L2" s="847" t="s">
        <v>331</v>
      </c>
      <c r="M2" s="847"/>
      <c r="O2" s="311"/>
      <c r="P2" s="311"/>
      <c r="Q2" s="311"/>
      <c r="R2" s="311"/>
      <c r="S2" s="311"/>
      <c r="T2" s="311"/>
      <c r="U2" s="311"/>
      <c r="V2" s="847" t="s">
        <v>331</v>
      </c>
      <c r="W2" s="847"/>
      <c r="X2" s="311"/>
      <c r="Y2" s="311"/>
      <c r="Z2" s="311"/>
      <c r="AA2" s="311"/>
      <c r="AB2" s="311"/>
      <c r="AC2" s="311"/>
      <c r="AD2" s="311"/>
      <c r="AE2" s="311"/>
      <c r="AF2" s="311"/>
      <c r="AG2" s="311"/>
      <c r="AH2" s="311"/>
      <c r="AI2" s="311"/>
    </row>
    <row r="3" spans="1:48" ht="24.95" customHeight="1">
      <c r="A3" s="872" t="s">
        <v>43</v>
      </c>
      <c r="B3" s="873" t="s">
        <v>44</v>
      </c>
      <c r="C3" s="325" t="s">
        <v>45</v>
      </c>
      <c r="D3" s="316" t="s">
        <v>46</v>
      </c>
      <c r="E3" s="316" t="s">
        <v>47</v>
      </c>
      <c r="F3" s="316" t="s">
        <v>48</v>
      </c>
      <c r="G3" s="316" t="s">
        <v>49</v>
      </c>
      <c r="H3" s="316" t="s">
        <v>50</v>
      </c>
      <c r="I3" s="316" t="s">
        <v>51</v>
      </c>
      <c r="J3" s="316" t="s">
        <v>52</v>
      </c>
      <c r="K3" s="316" t="s">
        <v>53</v>
      </c>
      <c r="L3" s="316" t="s">
        <v>54</v>
      </c>
      <c r="M3" s="316" t="s">
        <v>67</v>
      </c>
      <c r="N3" s="316" t="s">
        <v>68</v>
      </c>
      <c r="O3" s="325" t="s">
        <v>69</v>
      </c>
      <c r="P3" s="325" t="s">
        <v>70</v>
      </c>
      <c r="Q3" s="325" t="s">
        <v>71</v>
      </c>
      <c r="R3" s="325" t="s">
        <v>72</v>
      </c>
      <c r="S3" s="325" t="s">
        <v>73</v>
      </c>
      <c r="T3" s="325" t="s">
        <v>74</v>
      </c>
      <c r="U3" s="325" t="s">
        <v>75</v>
      </c>
      <c r="V3" s="325" t="s">
        <v>76</v>
      </c>
      <c r="W3" s="325" t="s">
        <v>114</v>
      </c>
      <c r="X3" s="326"/>
      <c r="Y3" s="326"/>
      <c r="Z3" s="326"/>
      <c r="AA3" s="326"/>
      <c r="AB3" s="326"/>
      <c r="AC3" s="326"/>
      <c r="AD3" s="326"/>
      <c r="AE3" s="326"/>
      <c r="AF3" s="326"/>
      <c r="AG3" s="326"/>
      <c r="AH3" s="326"/>
      <c r="AI3" s="326"/>
    </row>
    <row r="4" spans="1:48" ht="24.95" customHeight="1">
      <c r="A4" s="873"/>
      <c r="B4" s="873"/>
      <c r="C4" s="327">
        <v>2019</v>
      </c>
      <c r="D4" s="328">
        <f>C4+1</f>
        <v>2020</v>
      </c>
      <c r="E4" s="328">
        <f>+D4+1</f>
        <v>2021</v>
      </c>
      <c r="F4" s="328">
        <f t="shared" ref="F4:U4" si="0">+E4+1</f>
        <v>2022</v>
      </c>
      <c r="G4" s="328">
        <f t="shared" si="0"/>
        <v>2023</v>
      </c>
      <c r="H4" s="328">
        <f t="shared" si="0"/>
        <v>2024</v>
      </c>
      <c r="I4" s="328">
        <f t="shared" si="0"/>
        <v>2025</v>
      </c>
      <c r="J4" s="328">
        <f t="shared" si="0"/>
        <v>2026</v>
      </c>
      <c r="K4" s="328">
        <f t="shared" si="0"/>
        <v>2027</v>
      </c>
      <c r="L4" s="328">
        <f t="shared" si="0"/>
        <v>2028</v>
      </c>
      <c r="M4" s="328">
        <f t="shared" si="0"/>
        <v>2029</v>
      </c>
      <c r="N4" s="328">
        <f t="shared" si="0"/>
        <v>2030</v>
      </c>
      <c r="O4" s="327">
        <f t="shared" si="0"/>
        <v>2031</v>
      </c>
      <c r="P4" s="327">
        <f t="shared" si="0"/>
        <v>2032</v>
      </c>
      <c r="Q4" s="327">
        <f t="shared" si="0"/>
        <v>2033</v>
      </c>
      <c r="R4" s="327">
        <f t="shared" si="0"/>
        <v>2034</v>
      </c>
      <c r="S4" s="327">
        <f t="shared" si="0"/>
        <v>2035</v>
      </c>
      <c r="T4" s="327">
        <f t="shared" si="0"/>
        <v>2036</v>
      </c>
      <c r="U4" s="327">
        <f t="shared" si="0"/>
        <v>2037</v>
      </c>
      <c r="V4" s="327">
        <f>+U4+1</f>
        <v>2038</v>
      </c>
      <c r="W4" s="327">
        <f>+V4+1</f>
        <v>2039</v>
      </c>
      <c r="X4" s="326"/>
      <c r="Y4" s="326"/>
      <c r="Z4" s="326"/>
      <c r="AA4" s="326"/>
      <c r="AB4" s="326"/>
      <c r="AC4" s="326"/>
      <c r="AD4" s="326"/>
      <c r="AE4" s="326"/>
      <c r="AF4" s="326"/>
      <c r="AG4" s="326"/>
      <c r="AH4" s="326"/>
      <c r="AI4" s="326"/>
    </row>
    <row r="5" spans="1:48" ht="24.95" customHeight="1">
      <c r="A5" s="329">
        <v>1</v>
      </c>
      <c r="B5" s="330" t="s">
        <v>55</v>
      </c>
      <c r="C5" s="331"/>
      <c r="D5" s="332"/>
      <c r="E5" s="332"/>
      <c r="F5" s="332"/>
      <c r="G5" s="332"/>
      <c r="H5" s="332"/>
      <c r="I5" s="332"/>
      <c r="J5" s="332"/>
      <c r="K5" s="332"/>
      <c r="L5" s="332"/>
      <c r="M5" s="332"/>
      <c r="N5" s="332"/>
      <c r="O5" s="330"/>
      <c r="P5" s="330"/>
      <c r="Q5" s="330"/>
      <c r="R5" s="330"/>
      <c r="S5" s="330"/>
      <c r="T5" s="330"/>
      <c r="U5" s="330"/>
      <c r="V5" s="330"/>
      <c r="W5" s="330"/>
      <c r="X5" s="333"/>
      <c r="Y5" s="333"/>
      <c r="Z5" s="333"/>
      <c r="AA5" s="333"/>
      <c r="AB5" s="333"/>
      <c r="AC5" s="333"/>
      <c r="AD5" s="333"/>
      <c r="AE5" s="333"/>
      <c r="AF5" s="333"/>
      <c r="AG5" s="333"/>
      <c r="AH5" s="333"/>
      <c r="AI5" s="333"/>
    </row>
    <row r="6" spans="1:48" ht="24.95" customHeight="1">
      <c r="A6" s="334" t="s">
        <v>56</v>
      </c>
      <c r="B6" s="335" t="s">
        <v>57</v>
      </c>
      <c r="C6" s="336">
        <v>48000000</v>
      </c>
      <c r="D6" s="337">
        <v>105170000</v>
      </c>
      <c r="E6" s="337">
        <v>65903000</v>
      </c>
      <c r="F6" s="337">
        <v>56841270</v>
      </c>
      <c r="G6" s="337">
        <v>19085444</v>
      </c>
      <c r="H6" s="337">
        <v>5474000</v>
      </c>
      <c r="I6" s="337">
        <v>1382500</v>
      </c>
      <c r="J6" s="337">
        <v>1152424</v>
      </c>
      <c r="K6" s="337">
        <f>B65</f>
        <v>166991362</v>
      </c>
      <c r="L6" s="337"/>
      <c r="M6" s="337"/>
      <c r="N6" s="337"/>
      <c r="O6" s="335"/>
      <c r="P6" s="335"/>
      <c r="Q6" s="335"/>
      <c r="R6" s="335"/>
      <c r="S6" s="335"/>
      <c r="T6" s="335"/>
      <c r="U6" s="335"/>
      <c r="V6" s="335"/>
      <c r="W6" s="335"/>
      <c r="X6" s="338">
        <f>SUM(C6:W6)</f>
        <v>470000000</v>
      </c>
      <c r="Y6" s="311"/>
      <c r="Z6" s="311"/>
      <c r="AA6" s="311"/>
      <c r="AB6" s="311"/>
      <c r="AC6" s="311"/>
      <c r="AD6" s="311"/>
      <c r="AE6" s="311"/>
      <c r="AF6" s="311"/>
      <c r="AG6" s="311"/>
      <c r="AH6" s="311"/>
      <c r="AI6" s="311"/>
    </row>
    <row r="7" spans="1:48" ht="24.95" customHeight="1">
      <c r="A7" s="339">
        <v>2</v>
      </c>
      <c r="B7" s="340" t="s">
        <v>58</v>
      </c>
      <c r="C7" s="341"/>
      <c r="D7" s="342"/>
      <c r="E7" s="342"/>
      <c r="F7" s="342"/>
      <c r="G7" s="342"/>
      <c r="H7" s="342"/>
      <c r="I7" s="342"/>
      <c r="J7" s="342"/>
      <c r="K7" s="342"/>
      <c r="L7" s="342"/>
      <c r="M7" s="342"/>
      <c r="N7" s="342"/>
      <c r="O7" s="340"/>
      <c r="P7" s="340"/>
      <c r="Q7" s="340"/>
      <c r="R7" s="340"/>
      <c r="S7" s="340"/>
      <c r="T7" s="340"/>
      <c r="U7" s="340"/>
      <c r="V7" s="340"/>
      <c r="W7" s="340"/>
      <c r="X7" s="333"/>
      <c r="Y7" s="333"/>
      <c r="Z7" s="333"/>
      <c r="AA7" s="333"/>
      <c r="AB7" s="333"/>
      <c r="AC7" s="333"/>
      <c r="AD7" s="333"/>
      <c r="AE7" s="333"/>
      <c r="AF7" s="333"/>
      <c r="AG7" s="333"/>
      <c r="AH7" s="333"/>
      <c r="AI7" s="333"/>
    </row>
    <row r="8" spans="1:48" ht="24.95" customHeight="1">
      <c r="A8" s="334" t="s">
        <v>20</v>
      </c>
      <c r="B8" s="335" t="s">
        <v>226</v>
      </c>
      <c r="C8" s="343">
        <v>0</v>
      </c>
      <c r="D8" s="344">
        <v>48000000</v>
      </c>
      <c r="E8" s="344">
        <f>D12</f>
        <v>152720000</v>
      </c>
      <c r="F8" s="344">
        <f t="shared" ref="F8:W8" si="1">E12</f>
        <v>216123000</v>
      </c>
      <c r="G8" s="344">
        <f t="shared" si="1"/>
        <v>271464270</v>
      </c>
      <c r="H8" s="344">
        <f t="shared" si="1"/>
        <v>270349714</v>
      </c>
      <c r="I8" s="344">
        <f t="shared" si="1"/>
        <v>265023714</v>
      </c>
      <c r="J8" s="344">
        <f t="shared" si="1"/>
        <v>260406214</v>
      </c>
      <c r="K8" s="344">
        <f t="shared" si="1"/>
        <v>249558638</v>
      </c>
      <c r="L8" s="344">
        <f t="shared" si="1"/>
        <v>404550000</v>
      </c>
      <c r="M8" s="344">
        <f t="shared" si="1"/>
        <v>392550000</v>
      </c>
      <c r="N8" s="344">
        <f t="shared" si="1"/>
        <v>368550000</v>
      </c>
      <c r="O8" s="345">
        <f t="shared" si="1"/>
        <v>344550000</v>
      </c>
      <c r="P8" s="345">
        <f t="shared" si="1"/>
        <v>320550000</v>
      </c>
      <c r="Q8" s="345">
        <f t="shared" si="1"/>
        <v>296550000</v>
      </c>
      <c r="R8" s="345">
        <f t="shared" si="1"/>
        <v>272550000</v>
      </c>
      <c r="S8" s="345">
        <f t="shared" si="1"/>
        <v>236550000</v>
      </c>
      <c r="T8" s="345">
        <f t="shared" si="1"/>
        <v>200550000</v>
      </c>
      <c r="U8" s="345">
        <f t="shared" si="1"/>
        <v>164550000</v>
      </c>
      <c r="V8" s="345">
        <f t="shared" si="1"/>
        <v>116550000</v>
      </c>
      <c r="W8" s="345">
        <f t="shared" si="1"/>
        <v>56550000</v>
      </c>
      <c r="X8" s="311"/>
      <c r="Y8" s="311"/>
      <c r="Z8" s="311"/>
      <c r="AA8" s="311"/>
      <c r="AB8" s="311"/>
      <c r="AC8" s="311"/>
      <c r="AD8" s="311"/>
      <c r="AE8" s="311"/>
      <c r="AF8" s="311"/>
      <c r="AG8" s="311"/>
      <c r="AH8" s="311"/>
      <c r="AI8" s="311"/>
    </row>
    <row r="9" spans="1:48" ht="24.95" customHeight="1">
      <c r="A9" s="334" t="s">
        <v>20</v>
      </c>
      <c r="B9" s="346" t="s">
        <v>59</v>
      </c>
      <c r="C9" s="336">
        <f t="array" ref="C9:W9">TRANSPOSE(AH16:AH36)</f>
        <v>265843</v>
      </c>
      <c r="D9" s="337">
        <v>6301604</v>
      </c>
      <c r="E9" s="337">
        <v>15003324</v>
      </c>
      <c r="F9" s="337">
        <v>20234520</v>
      </c>
      <c r="G9" s="337">
        <v>22257196</v>
      </c>
      <c r="H9" s="337">
        <v>22757895</v>
      </c>
      <c r="I9" s="337">
        <v>22547888</v>
      </c>
      <c r="J9" s="337">
        <v>21794481.297000006</v>
      </c>
      <c r="K9" s="337">
        <v>25135262.601666674</v>
      </c>
      <c r="L9" s="337">
        <v>31512546.317000002</v>
      </c>
      <c r="M9" s="337">
        <v>30016296.317000002</v>
      </c>
      <c r="N9" s="337">
        <v>27964296.317000002</v>
      </c>
      <c r="O9" s="337">
        <v>25912296.317000002</v>
      </c>
      <c r="P9" s="337">
        <v>23860296.317000002</v>
      </c>
      <c r="Q9" s="337">
        <v>21808296.317000002</v>
      </c>
      <c r="R9" s="337">
        <v>19286046.317000002</v>
      </c>
      <c r="S9" s="337">
        <v>16162313.290583335</v>
      </c>
      <c r="T9" s="337">
        <v>12883500.000000002</v>
      </c>
      <c r="U9" s="337">
        <v>9978500</v>
      </c>
      <c r="V9" s="337">
        <v>6233500.0000000009</v>
      </c>
      <c r="W9" s="337">
        <v>1800166.6666666674</v>
      </c>
      <c r="X9" s="311"/>
      <c r="Y9" s="311"/>
      <c r="Z9" s="311"/>
      <c r="AA9" s="311"/>
      <c r="AB9" s="311"/>
      <c r="AC9" s="311"/>
      <c r="AD9" s="311"/>
      <c r="AE9" s="311"/>
      <c r="AF9" s="311"/>
      <c r="AG9" s="311"/>
      <c r="AH9" s="311"/>
      <c r="AI9" s="311"/>
    </row>
    <row r="10" spans="1:48" ht="24.95" customHeight="1">
      <c r="A10" s="334" t="s">
        <v>20</v>
      </c>
      <c r="B10" s="335" t="s">
        <v>60</v>
      </c>
      <c r="C10" s="336">
        <f t="array" ref="C10:W10">TRANSPOSE(T16:T36)</f>
        <v>0</v>
      </c>
      <c r="D10" s="337">
        <v>450000</v>
      </c>
      <c r="E10" s="337">
        <v>2500000</v>
      </c>
      <c r="F10" s="337">
        <v>1500000</v>
      </c>
      <c r="G10" s="347">
        <v>20200000</v>
      </c>
      <c r="H10" s="347">
        <v>10800000</v>
      </c>
      <c r="I10" s="337">
        <v>6000000</v>
      </c>
      <c r="J10" s="337">
        <v>12000000</v>
      </c>
      <c r="K10" s="337">
        <v>12000000</v>
      </c>
      <c r="L10" s="337">
        <v>12000000</v>
      </c>
      <c r="M10" s="337">
        <v>24000000</v>
      </c>
      <c r="N10" s="337">
        <v>24000000</v>
      </c>
      <c r="O10" s="337">
        <v>24000000</v>
      </c>
      <c r="P10" s="337">
        <v>24000000</v>
      </c>
      <c r="Q10" s="337">
        <v>24000000</v>
      </c>
      <c r="R10" s="337">
        <v>36000000</v>
      </c>
      <c r="S10" s="337">
        <v>36000000</v>
      </c>
      <c r="T10" s="337">
        <v>36000000</v>
      </c>
      <c r="U10" s="337">
        <v>48000000</v>
      </c>
      <c r="V10" s="337">
        <v>60000000</v>
      </c>
      <c r="W10" s="337">
        <v>56550000</v>
      </c>
      <c r="X10" s="338">
        <f>SUM(C10:W10)</f>
        <v>470000000</v>
      </c>
      <c r="Y10" s="338"/>
      <c r="Z10" s="311"/>
      <c r="AA10" s="311"/>
      <c r="AB10" s="311"/>
      <c r="AC10" s="311"/>
      <c r="AD10" s="311"/>
      <c r="AE10" s="311"/>
      <c r="AF10" s="311"/>
      <c r="AG10" s="311"/>
      <c r="AH10" s="311"/>
      <c r="AI10" s="311"/>
    </row>
    <row r="11" spans="1:48" ht="24.95" customHeight="1">
      <c r="A11" s="334" t="s">
        <v>20</v>
      </c>
      <c r="B11" s="335" t="s">
        <v>61</v>
      </c>
      <c r="C11" s="336"/>
      <c r="D11" s="337">
        <f>D9+D10</f>
        <v>6751604</v>
      </c>
      <c r="E11" s="337">
        <f>E9+E10</f>
        <v>17503324</v>
      </c>
      <c r="F11" s="337">
        <f t="shared" ref="F11:T11" si="2">F9+F10</f>
        <v>21734520</v>
      </c>
      <c r="G11" s="337">
        <f t="shared" si="2"/>
        <v>42457196</v>
      </c>
      <c r="H11" s="337">
        <f t="shared" si="2"/>
        <v>33557895</v>
      </c>
      <c r="I11" s="337">
        <f t="shared" si="2"/>
        <v>28547888</v>
      </c>
      <c r="J11" s="337">
        <f t="shared" si="2"/>
        <v>33794481.297000006</v>
      </c>
      <c r="K11" s="337">
        <f t="shared" si="2"/>
        <v>37135262.601666674</v>
      </c>
      <c r="L11" s="337">
        <f t="shared" si="2"/>
        <v>43512546.317000002</v>
      </c>
      <c r="M11" s="337">
        <f t="shared" si="2"/>
        <v>54016296.317000002</v>
      </c>
      <c r="N11" s="337">
        <f t="shared" si="2"/>
        <v>51964296.317000002</v>
      </c>
      <c r="O11" s="336">
        <f t="shared" si="2"/>
        <v>49912296.317000002</v>
      </c>
      <c r="P11" s="336">
        <f t="shared" si="2"/>
        <v>47860296.317000002</v>
      </c>
      <c r="Q11" s="336">
        <f t="shared" si="2"/>
        <v>45808296.317000002</v>
      </c>
      <c r="R11" s="336">
        <f t="shared" si="2"/>
        <v>55286046.317000002</v>
      </c>
      <c r="S11" s="336">
        <f t="shared" si="2"/>
        <v>52162313.290583335</v>
      </c>
      <c r="T11" s="336">
        <f t="shared" si="2"/>
        <v>48883500</v>
      </c>
      <c r="U11" s="336">
        <f>U9+U10</f>
        <v>57978500</v>
      </c>
      <c r="V11" s="336">
        <f>V9+V10</f>
        <v>66233500</v>
      </c>
      <c r="W11" s="336">
        <f>W9+W10</f>
        <v>58350166.666666664</v>
      </c>
      <c r="X11" s="311"/>
      <c r="Y11" s="311"/>
      <c r="Z11" s="311"/>
      <c r="AA11" s="311"/>
      <c r="AB11" s="311"/>
      <c r="AC11" s="311"/>
      <c r="AD11" s="311"/>
      <c r="AE11" s="311"/>
      <c r="AF11" s="311"/>
      <c r="AG11" s="311"/>
      <c r="AH11" s="311"/>
      <c r="AI11" s="311"/>
    </row>
    <row r="12" spans="1:48" ht="24.95" customHeight="1">
      <c r="A12" s="348" t="s">
        <v>20</v>
      </c>
      <c r="B12" s="349" t="s">
        <v>62</v>
      </c>
      <c r="C12" s="350"/>
      <c r="D12" s="351">
        <f t="shared" ref="D12:I12" si="3">D8+D6-D10</f>
        <v>152720000</v>
      </c>
      <c r="E12" s="351">
        <f t="shared" si="3"/>
        <v>216123000</v>
      </c>
      <c r="F12" s="351">
        <f t="shared" si="3"/>
        <v>271464270</v>
      </c>
      <c r="G12" s="351">
        <f t="shared" si="3"/>
        <v>270349714</v>
      </c>
      <c r="H12" s="351">
        <f t="shared" si="3"/>
        <v>265023714</v>
      </c>
      <c r="I12" s="351">
        <f t="shared" si="3"/>
        <v>260406214</v>
      </c>
      <c r="J12" s="351">
        <f>J8+J6-J10</f>
        <v>249558638</v>
      </c>
      <c r="K12" s="351">
        <f>K8+K6-K10</f>
        <v>404550000</v>
      </c>
      <c r="L12" s="351">
        <f>L8+L6-L10</f>
        <v>392550000</v>
      </c>
      <c r="M12" s="351">
        <f>M8+M6-M10</f>
        <v>368550000</v>
      </c>
      <c r="N12" s="351">
        <f>N8+N6-N10</f>
        <v>344550000</v>
      </c>
      <c r="O12" s="350">
        <f t="shared" ref="O12:T12" si="4">O6+O8-O10</f>
        <v>320550000</v>
      </c>
      <c r="P12" s="350">
        <f t="shared" si="4"/>
        <v>296550000</v>
      </c>
      <c r="Q12" s="350">
        <f t="shared" si="4"/>
        <v>272550000</v>
      </c>
      <c r="R12" s="350">
        <f t="shared" si="4"/>
        <v>236550000</v>
      </c>
      <c r="S12" s="350">
        <f t="shared" si="4"/>
        <v>200550000</v>
      </c>
      <c r="T12" s="350">
        <f t="shared" si="4"/>
        <v>164550000</v>
      </c>
      <c r="U12" s="350">
        <f>U6+U8-U10</f>
        <v>116550000</v>
      </c>
      <c r="V12" s="350">
        <f>V6+V8-V10</f>
        <v>56550000</v>
      </c>
      <c r="W12" s="350">
        <f>W6+W8-W10</f>
        <v>0</v>
      </c>
      <c r="X12" s="311"/>
      <c r="Y12" s="311"/>
      <c r="Z12" s="311"/>
      <c r="AA12" s="311"/>
      <c r="AB12" s="311"/>
      <c r="AC12" s="311"/>
      <c r="AD12" s="311"/>
      <c r="AE12" s="311"/>
      <c r="AF12" s="311"/>
      <c r="AG12" s="311"/>
      <c r="AH12" s="311"/>
      <c r="AI12" s="311"/>
    </row>
    <row r="13" spans="1:48" ht="23.25" customHeight="1">
      <c r="A13" s="682" t="s">
        <v>56</v>
      </c>
      <c r="B13" s="683" t="s">
        <v>63</v>
      </c>
      <c r="C13" s="684">
        <v>8.5500000000000007E-2</v>
      </c>
      <c r="D13" s="685" t="s">
        <v>64</v>
      </c>
      <c r="E13" s="122"/>
      <c r="F13" s="122"/>
      <c r="G13" s="685"/>
      <c r="H13" s="313"/>
      <c r="I13" s="313"/>
      <c r="J13" s="313"/>
      <c r="K13" s="313"/>
      <c r="L13" s="313"/>
      <c r="M13" s="313"/>
      <c r="N13" s="313"/>
      <c r="O13" s="311"/>
      <c r="P13" s="311"/>
      <c r="Q13" s="311"/>
      <c r="R13" s="311"/>
      <c r="S13" s="311"/>
      <c r="T13" s="311"/>
      <c r="U13" s="311"/>
      <c r="V13" s="311"/>
      <c r="W13" s="311"/>
      <c r="X13" s="311"/>
      <c r="Y13" s="311"/>
      <c r="Z13" s="311"/>
      <c r="AA13" s="311"/>
      <c r="AB13" s="311"/>
      <c r="AC13" s="311"/>
      <c r="AD13" s="311"/>
      <c r="AE13" s="311"/>
      <c r="AF13" s="311"/>
      <c r="AG13" s="311"/>
      <c r="AH13" s="311"/>
      <c r="AI13" s="311"/>
    </row>
    <row r="14" spans="1:48" ht="23.25" hidden="1" customHeight="1">
      <c r="A14" s="352"/>
      <c r="B14" s="355"/>
      <c r="C14" s="354"/>
      <c r="D14" s="357"/>
      <c r="E14" s="356"/>
      <c r="F14" s="358">
        <v>7.0000000000000007E-2</v>
      </c>
      <c r="G14" s="356"/>
      <c r="H14" s="353"/>
      <c r="I14" s="353"/>
      <c r="J14" s="353"/>
      <c r="K14" s="353"/>
      <c r="L14" s="353"/>
      <c r="M14" s="353"/>
      <c r="N14" s="353"/>
      <c r="O14" s="354"/>
      <c r="P14" s="354"/>
      <c r="Q14" s="354"/>
      <c r="R14" s="354"/>
      <c r="S14" s="354"/>
      <c r="T14" s="354"/>
      <c r="U14" s="354"/>
      <c r="V14" s="354"/>
      <c r="W14" s="354"/>
      <c r="X14" s="354"/>
      <c r="Y14" s="354"/>
      <c r="Z14" s="354"/>
      <c r="AA14" s="354"/>
      <c r="AB14" s="354"/>
      <c r="AC14" s="354"/>
      <c r="AD14" s="354"/>
      <c r="AE14" s="354"/>
      <c r="AF14" s="354"/>
      <c r="AG14" s="354"/>
      <c r="AH14" s="354"/>
      <c r="AI14" s="354"/>
    </row>
    <row r="15" spans="1:48" s="318" customFormat="1" hidden="1">
      <c r="A15" s="311"/>
      <c r="B15" s="359"/>
      <c r="C15" s="360"/>
      <c r="D15" s="313"/>
      <c r="E15" s="127"/>
      <c r="F15" s="361" t="s">
        <v>227</v>
      </c>
      <c r="G15" s="361" t="s">
        <v>228</v>
      </c>
      <c r="H15" s="361" t="s">
        <v>229</v>
      </c>
      <c r="I15" s="361" t="s">
        <v>230</v>
      </c>
      <c r="J15" s="361" t="s">
        <v>231</v>
      </c>
      <c r="K15" s="361" t="s">
        <v>232</v>
      </c>
      <c r="L15" s="361" t="s">
        <v>233</v>
      </c>
      <c r="M15" s="361" t="s">
        <v>234</v>
      </c>
      <c r="N15" s="361" t="s">
        <v>235</v>
      </c>
      <c r="O15" s="362" t="s">
        <v>236</v>
      </c>
      <c r="P15" s="362" t="s">
        <v>237</v>
      </c>
      <c r="Q15" s="362" t="s">
        <v>238</v>
      </c>
      <c r="R15" s="123" t="s">
        <v>239</v>
      </c>
      <c r="S15" s="122"/>
      <c r="T15" s="123" t="s">
        <v>240</v>
      </c>
      <c r="U15" s="311"/>
      <c r="V15" s="362" t="s">
        <v>227</v>
      </c>
      <c r="W15" s="362" t="s">
        <v>228</v>
      </c>
      <c r="X15" s="362" t="s">
        <v>229</v>
      </c>
      <c r="Y15" s="362" t="s">
        <v>230</v>
      </c>
      <c r="Z15" s="362" t="s">
        <v>231</v>
      </c>
      <c r="AA15" s="362" t="s">
        <v>232</v>
      </c>
      <c r="AB15" s="362" t="s">
        <v>233</v>
      </c>
      <c r="AC15" s="362" t="s">
        <v>234</v>
      </c>
      <c r="AD15" s="362" t="s">
        <v>235</v>
      </c>
      <c r="AE15" s="362" t="s">
        <v>236</v>
      </c>
      <c r="AF15" s="362" t="s">
        <v>237</v>
      </c>
      <c r="AG15" s="362" t="s">
        <v>238</v>
      </c>
      <c r="AH15" s="359" t="s">
        <v>42</v>
      </c>
      <c r="AI15" s="311" t="s">
        <v>305</v>
      </c>
      <c r="AJ15" s="122" t="s">
        <v>306</v>
      </c>
      <c r="AK15" s="122"/>
      <c r="AL15" s="122"/>
      <c r="AM15" s="122"/>
      <c r="AN15" s="122"/>
      <c r="AO15" s="122"/>
      <c r="AP15" s="122"/>
      <c r="AQ15" s="122"/>
      <c r="AR15" s="122"/>
      <c r="AS15" s="122"/>
      <c r="AT15" s="122"/>
      <c r="AU15" s="122"/>
      <c r="AV15" s="122"/>
    </row>
    <row r="16" spans="1:48" s="318" customFormat="1" hidden="1">
      <c r="A16" s="311"/>
      <c r="B16" s="359"/>
      <c r="C16" s="360"/>
      <c r="D16" s="313"/>
      <c r="E16" s="363">
        <v>2018</v>
      </c>
      <c r="F16" s="361"/>
      <c r="G16" s="361"/>
      <c r="H16" s="361"/>
      <c r="I16" s="361"/>
      <c r="J16" s="361"/>
      <c r="K16" s="361"/>
      <c r="L16" s="361"/>
      <c r="M16" s="361"/>
      <c r="N16" s="361"/>
      <c r="O16" s="362"/>
      <c r="P16" s="362"/>
      <c r="Q16" s="362"/>
      <c r="R16" s="123"/>
      <c r="S16" s="122"/>
      <c r="T16" s="123"/>
      <c r="U16" s="311"/>
      <c r="V16" s="362"/>
      <c r="W16" s="362"/>
      <c r="X16" s="362"/>
      <c r="Y16" s="362"/>
      <c r="Z16" s="362"/>
      <c r="AA16" s="362"/>
      <c r="AB16" s="362"/>
      <c r="AC16" s="362"/>
      <c r="AD16" s="362"/>
      <c r="AE16" s="362"/>
      <c r="AF16" s="362"/>
      <c r="AG16" s="362"/>
      <c r="AH16" s="364">
        <v>265843</v>
      </c>
      <c r="AI16" s="365">
        <f>AH16</f>
        <v>265843</v>
      </c>
      <c r="AJ16" s="126">
        <f t="shared" ref="AJ16:AJ36" si="5">AH16-AI16</f>
        <v>0</v>
      </c>
      <c r="AK16" s="122">
        <v>2018</v>
      </c>
      <c r="AL16" s="122"/>
      <c r="AM16" s="122"/>
      <c r="AN16" s="122"/>
      <c r="AO16" s="122"/>
      <c r="AP16" s="122"/>
      <c r="AQ16" s="122"/>
      <c r="AR16" s="122"/>
      <c r="AS16" s="122"/>
      <c r="AT16" s="122"/>
      <c r="AU16" s="122"/>
      <c r="AV16" s="122"/>
    </row>
    <row r="17" spans="1:48" s="318" customFormat="1" hidden="1">
      <c r="A17" s="311"/>
      <c r="B17" s="359"/>
      <c r="C17" s="360"/>
      <c r="D17" s="313"/>
      <c r="E17" s="363">
        <v>2019</v>
      </c>
      <c r="F17" s="366"/>
      <c r="G17" s="366"/>
      <c r="H17" s="366"/>
      <c r="I17" s="366">
        <v>50</v>
      </c>
      <c r="J17" s="367">
        <v>50</v>
      </c>
      <c r="K17" s="367">
        <v>50</v>
      </c>
      <c r="L17" s="367">
        <v>50</v>
      </c>
      <c r="M17" s="367">
        <v>50</v>
      </c>
      <c r="N17" s="367">
        <v>50</v>
      </c>
      <c r="O17" s="367">
        <v>50</v>
      </c>
      <c r="P17" s="367">
        <v>50</v>
      </c>
      <c r="Q17" s="367">
        <v>50</v>
      </c>
      <c r="R17" s="124">
        <f t="shared" ref="R17:R36" si="6">SUM(F17:Q17)</f>
        <v>450</v>
      </c>
      <c r="S17" s="122"/>
      <c r="T17" s="125">
        <f>R17*1000</f>
        <v>450000</v>
      </c>
      <c r="U17" s="311"/>
      <c r="V17" s="368"/>
      <c r="W17" s="368"/>
      <c r="X17" s="368"/>
      <c r="Y17" s="368"/>
      <c r="Z17" s="368"/>
      <c r="AA17" s="368"/>
      <c r="AB17" s="368"/>
      <c r="AC17" s="368"/>
      <c r="AD17" s="368"/>
      <c r="AE17" s="368"/>
      <c r="AF17" s="368"/>
      <c r="AG17" s="368"/>
      <c r="AH17" s="369">
        <v>6301604</v>
      </c>
      <c r="AI17" s="370">
        <f>AH17</f>
        <v>6301604</v>
      </c>
      <c r="AJ17" s="126">
        <f t="shared" si="5"/>
        <v>0</v>
      </c>
      <c r="AK17" s="122">
        <f>+AK16+1</f>
        <v>2019</v>
      </c>
      <c r="AL17" s="122"/>
      <c r="AM17" s="122"/>
      <c r="AN17" s="122"/>
      <c r="AO17" s="122"/>
      <c r="AP17" s="122"/>
      <c r="AQ17" s="122"/>
      <c r="AR17" s="122"/>
      <c r="AS17" s="122"/>
      <c r="AT17" s="122"/>
      <c r="AU17" s="122"/>
      <c r="AV17" s="122"/>
    </row>
    <row r="18" spans="1:48" s="318" customFormat="1" hidden="1">
      <c r="A18" s="311"/>
      <c r="B18" s="359"/>
      <c r="C18" s="360"/>
      <c r="D18" s="313"/>
      <c r="E18" s="363">
        <v>2020</v>
      </c>
      <c r="F18" s="367">
        <v>50</v>
      </c>
      <c r="G18" s="367">
        <v>50</v>
      </c>
      <c r="H18" s="367">
        <v>50</v>
      </c>
      <c r="I18" s="367">
        <v>50</v>
      </c>
      <c r="J18" s="367">
        <v>50</v>
      </c>
      <c r="K18" s="367">
        <v>50</v>
      </c>
      <c r="L18" s="367">
        <v>50</v>
      </c>
      <c r="M18" s="367">
        <v>1000</v>
      </c>
      <c r="N18" s="367">
        <v>1000</v>
      </c>
      <c r="O18" s="367">
        <v>50</v>
      </c>
      <c r="P18" s="367">
        <v>50</v>
      </c>
      <c r="Q18" s="367">
        <v>50</v>
      </c>
      <c r="R18" s="124">
        <f t="shared" si="6"/>
        <v>2500</v>
      </c>
      <c r="S18" s="122"/>
      <c r="T18" s="125">
        <f t="shared" ref="T18:T36" si="7">R18*1000</f>
        <v>2500000</v>
      </c>
      <c r="U18" s="311"/>
      <c r="V18" s="371"/>
      <c r="W18" s="371"/>
      <c r="X18" s="371"/>
      <c r="Y18" s="371"/>
      <c r="Z18" s="371"/>
      <c r="AA18" s="371"/>
      <c r="AB18" s="371"/>
      <c r="AC18" s="371"/>
      <c r="AD18" s="371"/>
      <c r="AE18" s="371"/>
      <c r="AF18" s="371"/>
      <c r="AG18" s="371"/>
      <c r="AH18" s="370">
        <v>15003324</v>
      </c>
      <c r="AI18" s="370">
        <f>AH18</f>
        <v>15003324</v>
      </c>
      <c r="AJ18" s="126">
        <f t="shared" si="5"/>
        <v>0</v>
      </c>
      <c r="AK18" s="122">
        <f>+AK17+1</f>
        <v>2020</v>
      </c>
      <c r="AL18" s="122"/>
      <c r="AM18" s="122"/>
      <c r="AN18" s="122"/>
      <c r="AO18" s="122"/>
      <c r="AP18" s="122"/>
      <c r="AQ18" s="122"/>
      <c r="AR18" s="122"/>
      <c r="AS18" s="122"/>
      <c r="AT18" s="122"/>
      <c r="AU18" s="122"/>
      <c r="AV18" s="122"/>
    </row>
    <row r="19" spans="1:48" s="728" customFormat="1" hidden="1">
      <c r="A19" s="714"/>
      <c r="B19" s="715"/>
      <c r="C19" s="716"/>
      <c r="D19" s="717"/>
      <c r="E19" s="718">
        <v>2021</v>
      </c>
      <c r="F19" s="719">
        <v>50</v>
      </c>
      <c r="G19" s="719">
        <v>50</v>
      </c>
      <c r="H19" s="719">
        <v>50</v>
      </c>
      <c r="I19" s="719">
        <v>50</v>
      </c>
      <c r="J19" s="719">
        <v>50</v>
      </c>
      <c r="K19" s="719">
        <v>50</v>
      </c>
      <c r="L19" s="719">
        <v>50</v>
      </c>
      <c r="M19" s="719">
        <v>50</v>
      </c>
      <c r="N19" s="719">
        <v>50</v>
      </c>
      <c r="O19" s="719">
        <v>50</v>
      </c>
      <c r="P19" s="720">
        <v>500</v>
      </c>
      <c r="Q19" s="720">
        <v>500</v>
      </c>
      <c r="R19" s="721">
        <f t="shared" si="6"/>
        <v>1500</v>
      </c>
      <c r="S19" s="722"/>
      <c r="T19" s="723">
        <f t="shared" si="7"/>
        <v>1500000</v>
      </c>
      <c r="U19" s="714"/>
      <c r="V19" s="724"/>
      <c r="W19" s="724"/>
      <c r="X19" s="724"/>
      <c r="Y19" s="724"/>
      <c r="Z19" s="724"/>
      <c r="AA19" s="724"/>
      <c r="AB19" s="724"/>
      <c r="AC19" s="724"/>
      <c r="AD19" s="724"/>
      <c r="AE19" s="724"/>
      <c r="AF19" s="724"/>
      <c r="AG19" s="724"/>
      <c r="AH19" s="725">
        <v>20234520</v>
      </c>
      <c r="AI19" s="726">
        <f>36741000-SUM(AI16:AI18)</f>
        <v>15170229</v>
      </c>
      <c r="AJ19" s="727">
        <f t="shared" si="5"/>
        <v>5064291</v>
      </c>
      <c r="AK19" s="722">
        <v>2021</v>
      </c>
      <c r="AL19" s="722"/>
      <c r="AM19" s="722"/>
      <c r="AN19" s="722"/>
      <c r="AO19" s="722"/>
      <c r="AP19" s="722"/>
      <c r="AQ19" s="722"/>
      <c r="AR19" s="722"/>
      <c r="AS19" s="722"/>
      <c r="AT19" s="722"/>
      <c r="AU19" s="722"/>
      <c r="AV19" s="722"/>
    </row>
    <row r="20" spans="1:48" s="318" customFormat="1" hidden="1">
      <c r="A20" s="311"/>
      <c r="B20" s="359"/>
      <c r="C20" s="360"/>
      <c r="D20" s="313"/>
      <c r="E20" s="363">
        <v>2022</v>
      </c>
      <c r="F20" s="366">
        <v>2500</v>
      </c>
      <c r="G20" s="366">
        <v>2500</v>
      </c>
      <c r="H20" s="366">
        <v>2500</v>
      </c>
      <c r="I20" s="366">
        <v>2500</v>
      </c>
      <c r="J20" s="366">
        <v>2500</v>
      </c>
      <c r="K20" s="366">
        <v>2500</v>
      </c>
      <c r="L20" s="366">
        <v>2500</v>
      </c>
      <c r="M20" s="366">
        <v>2500</v>
      </c>
      <c r="N20" s="366">
        <v>50</v>
      </c>
      <c r="O20" s="366">
        <v>50</v>
      </c>
      <c r="P20" s="366">
        <v>50</v>
      </c>
      <c r="Q20" s="366">
        <v>50</v>
      </c>
      <c r="R20" s="124">
        <f t="shared" si="6"/>
        <v>20200</v>
      </c>
      <c r="S20" s="122"/>
      <c r="T20" s="125">
        <f t="shared" si="7"/>
        <v>20200000</v>
      </c>
      <c r="U20" s="311"/>
      <c r="V20" s="371">
        <f>($C$6+$D$6+$E$6+$F$6+$G$6-(F20+SUM($R$17:$R$19))*1000)*$C$13/12</f>
        <v>2052354.2122500001</v>
      </c>
      <c r="W20" s="371">
        <f>($C$6+$D$6+$E$6+$F$6+$G$6-(SUM($F20:G20)+$R19+$R18+$R$17)*1000)*$C$13/12</f>
        <v>2034541.7122500001</v>
      </c>
      <c r="X20" s="371">
        <f>($C$6+$D$6+$E$6+$F$6+$G$6-(SUM($F20:H20)+$R19+$R18+$R$17)*1000)*$C$13/12</f>
        <v>2016729.2122500001</v>
      </c>
      <c r="Y20" s="371">
        <f>($C$6+$D$6+$E$6+$F$6+$G$6-(SUM($F20:I20)+$R19+$R18+$R$17)*1000)*$C$13/12</f>
        <v>1998916.7122500001</v>
      </c>
      <c r="Z20" s="371">
        <f>($C$6+$D$6+$E$6+$F$6+$G$6-(SUM($F20:J20)+$R19+$R18+$R$17)*1000)*$C$13/12</f>
        <v>1981104.2122500001</v>
      </c>
      <c r="AA20" s="371">
        <f>($C$6+$D$6+$E$6+$F$6+$G$6-(SUM($F20:K20)+$R19+$R18+$R$17)*1000)*$C$13/12</f>
        <v>1963291.7122500001</v>
      </c>
      <c r="AB20" s="371">
        <f>($C$6+$D$6+$E$6+$F$6+$G$6-(SUM($F20:L20)+$R19+$R18+$R$17)*1000)*$C$13/12</f>
        <v>1945479.2122500001</v>
      </c>
      <c r="AC20" s="371">
        <f>($C$6+$D$6+$E$6+$F$6+$G$6-(SUM($F20:M20)+$R19+$R18+$R$17)*1000)*$C$13/12</f>
        <v>1927666.7122500001</v>
      </c>
      <c r="AD20" s="371">
        <f>($C$6+$D$6+$E$6+$F$6+$G$6-(SUM($F20:N20)+$R19+$R18+$R$17)*1000)*$C$13/12</f>
        <v>1927310.4622500001</v>
      </c>
      <c r="AE20" s="371">
        <f>($C$6+$D$6+$E$6+$F$6+$G$6-(SUM($F20:O20)+$R19+$R18+$R$17)*1000)*$C$13/12</f>
        <v>1926954.2122500001</v>
      </c>
      <c r="AF20" s="371">
        <f>($C$6+$D$6+$E$6+$F$6+$G$6-(SUM($F20:P20)+$R19+$R18+$R$17)*1000)*$C$13/12</f>
        <v>1926597.9622500001</v>
      </c>
      <c r="AG20" s="371">
        <f>($C$6+$D$6+$E$6+$F$6+$G$6-(SUM($F20:Q20)+$R19+$R18+$R$17)*1000)*$C$13/12</f>
        <v>1926241.7122500001</v>
      </c>
      <c r="AH20" s="370">
        <v>22257196</v>
      </c>
      <c r="AI20" s="370"/>
      <c r="AJ20" s="126">
        <f t="shared" si="5"/>
        <v>22257196</v>
      </c>
      <c r="AK20" s="122">
        <v>2022</v>
      </c>
      <c r="AL20" s="122"/>
      <c r="AM20" s="122"/>
      <c r="AN20" s="122"/>
      <c r="AO20" s="122"/>
      <c r="AP20" s="122"/>
      <c r="AQ20" s="122"/>
      <c r="AR20" s="122"/>
      <c r="AS20" s="122"/>
      <c r="AT20" s="122"/>
      <c r="AU20" s="122"/>
      <c r="AV20" s="122"/>
    </row>
    <row r="21" spans="1:48" s="318" customFormat="1" hidden="1">
      <c r="A21" s="311"/>
      <c r="B21" s="359"/>
      <c r="C21" s="360"/>
      <c r="D21" s="313"/>
      <c r="E21" s="363">
        <v>2023</v>
      </c>
      <c r="F21" s="366">
        <v>900</v>
      </c>
      <c r="G21" s="366">
        <v>900</v>
      </c>
      <c r="H21" s="366">
        <v>900</v>
      </c>
      <c r="I21" s="366">
        <v>900</v>
      </c>
      <c r="J21" s="366">
        <v>900</v>
      </c>
      <c r="K21" s="366">
        <v>900</v>
      </c>
      <c r="L21" s="366">
        <v>900</v>
      </c>
      <c r="M21" s="366">
        <v>900</v>
      </c>
      <c r="N21" s="366">
        <v>900</v>
      </c>
      <c r="O21" s="366">
        <v>900</v>
      </c>
      <c r="P21" s="366">
        <v>900</v>
      </c>
      <c r="Q21" s="366">
        <v>900</v>
      </c>
      <c r="R21" s="124">
        <f t="shared" si="6"/>
        <v>10800</v>
      </c>
      <c r="S21" s="122"/>
      <c r="T21" s="125">
        <f t="shared" si="7"/>
        <v>10800000</v>
      </c>
      <c r="U21" s="311"/>
      <c r="V21" s="371">
        <f>($C$6+$D$6+$E$6+$F$6+$G$6+$H$6-(F21+SUM($R$17:$R$20))*1000)*$C$13/12</f>
        <v>1958831.4622500001</v>
      </c>
      <c r="W21" s="371">
        <f>(SUM($C$6:$H$6)-(SUM($F21:G21)+SUM(R17:R20))*1000)*$C$13/12</f>
        <v>1952418.9622500001</v>
      </c>
      <c r="X21" s="371">
        <f>($C$6+$D$6+$E$6+$F$6+$G$6+$H$6-(SUM($F21:H21)+$R20+$R19+$R$17+$R$18)*1000)*$C$13/12</f>
        <v>1946006.4622500001</v>
      </c>
      <c r="Y21" s="371">
        <f>($C$6+$D$6+$E$6+$F$6+$G$6+$H$6-(SUM($F21:I21)+$R20+$R19+$R$17+$R$18)*1000)*$C$13/12</f>
        <v>1939593.9622500001</v>
      </c>
      <c r="Z21" s="371">
        <f>($C$6+$D$6+$E$6+$F$6+$G$6+$H$6-(SUM($F21:J21)+$R20+$R19+$R$17+$R$18)*1000)*$C$13/12</f>
        <v>1933181.4622500001</v>
      </c>
      <c r="AA21" s="371">
        <f>($C$6+$D$6+$E$6+$F$6+$G$6+$H$6-(SUM($F21:K21)+$R20+$R19+$R$17+$R$18)*1000)*$C$13/12</f>
        <v>1926768.9622500001</v>
      </c>
      <c r="AB21" s="371">
        <f>($C$6+$D$6+$E$6+$F$6+$G$6+$H$6-(SUM($F21:L21)+$R20+$R19+$R$17+$R$18)*1000)*$C$13/12</f>
        <v>1920356.4622500001</v>
      </c>
      <c r="AC21" s="371">
        <f>($C$6+$D$6+$E$6+$F$6+$G$6+$H$6-(SUM($F21:M21)+$R20+$R19+$R$17+$R$18)*1000)*$C$13/12</f>
        <v>1913943.9622500001</v>
      </c>
      <c r="AD21" s="371">
        <f>($C$6+$D$6+$E$6+$F$6+$G$6+$H$6-(SUM($F21:N21)+$R20+$R19+$R$17+$R$18)*1000)*$C$13/12</f>
        <v>1907531.4622500001</v>
      </c>
      <c r="AE21" s="371">
        <f>($C$6+$D$6+$E$6+$F$6+$G$6+$H$6-(SUM($F21:O21)+$R20+$R19+$R$17+$R$18)*1000)*$C$13/12</f>
        <v>1901118.9622500001</v>
      </c>
      <c r="AF21" s="371">
        <f>($C$6+$D$6+$E$6+$F$6+$G$6+$H$6-(SUM($F21:P21)+$R20+$R19+$R$17+$R$18)*1000)*$C$13/12</f>
        <v>1894706.4622500001</v>
      </c>
      <c r="AG21" s="371">
        <f>($C$6+$D$6+$E$6+$F$6+$G$6+$H$6-(SUM($F21:Q21)+$R20+$R19+$R$17+$R$18)*1000)*$C$13/12</f>
        <v>1888293.9622500001</v>
      </c>
      <c r="AH21" s="370">
        <v>22757895</v>
      </c>
      <c r="AI21" s="311"/>
      <c r="AJ21" s="126">
        <f t="shared" si="5"/>
        <v>22757895</v>
      </c>
      <c r="AK21" s="122">
        <v>2023</v>
      </c>
      <c r="AL21" s="122"/>
      <c r="AM21" s="122"/>
      <c r="AN21" s="122"/>
      <c r="AO21" s="122"/>
      <c r="AP21" s="122"/>
      <c r="AQ21" s="122"/>
      <c r="AR21" s="122"/>
      <c r="AS21" s="122"/>
      <c r="AT21" s="122"/>
      <c r="AU21" s="122"/>
      <c r="AV21" s="122"/>
    </row>
    <row r="22" spans="1:48" s="318" customFormat="1" hidden="1">
      <c r="A22" s="311"/>
      <c r="B22" s="359"/>
      <c r="C22" s="360"/>
      <c r="D22" s="313"/>
      <c r="E22" s="363">
        <v>2024</v>
      </c>
      <c r="F22" s="366">
        <v>500</v>
      </c>
      <c r="G22" s="366">
        <v>500</v>
      </c>
      <c r="H22" s="366">
        <v>500</v>
      </c>
      <c r="I22" s="366">
        <v>500</v>
      </c>
      <c r="J22" s="366">
        <v>500</v>
      </c>
      <c r="K22" s="366">
        <v>500</v>
      </c>
      <c r="L22" s="366">
        <v>500</v>
      </c>
      <c r="M22" s="366">
        <v>500</v>
      </c>
      <c r="N22" s="366">
        <v>500</v>
      </c>
      <c r="O22" s="366">
        <v>500</v>
      </c>
      <c r="P22" s="366">
        <v>500</v>
      </c>
      <c r="Q22" s="366">
        <v>500</v>
      </c>
      <c r="R22" s="124">
        <f t="shared" si="6"/>
        <v>6000</v>
      </c>
      <c r="S22" s="122"/>
      <c r="T22" s="125">
        <f t="shared" si="7"/>
        <v>6000000</v>
      </c>
      <c r="U22" s="311"/>
      <c r="V22" s="371">
        <f>($C$6+$D$6+$E$6+$F$6+$G$6+$H$6-(F22+SUM($R$17:$R$21))*1000)*$C$13/12</f>
        <v>1884731.4622500001</v>
      </c>
      <c r="W22" s="371">
        <f>(SUM($C$6:$H$6)-(SUM($F22:G22)+SUM($R17:R21))*1000)*$C$13/12</f>
        <v>1881168.9622500001</v>
      </c>
      <c r="X22" s="371">
        <f>(SUM($C$6:$H$6)-(SUM($F22:H22)+SUM($R17:R21))*1000)*$C$13/12</f>
        <v>1877606.4622500001</v>
      </c>
      <c r="Y22" s="371">
        <f>(SUM($C$6:$H$6)-(SUM($F22:I22)+SUM($R17:R21))*1000)*$C$13/12</f>
        <v>1874043.9622500001</v>
      </c>
      <c r="Z22" s="371">
        <f>(SUM($C$6:$H$6)-(SUM($F22:J22)+SUM($R17:R21))*1000)*$C$13/12</f>
        <v>1870481.4622500001</v>
      </c>
      <c r="AA22" s="371">
        <f>(SUM($C$6:$H$6)-(SUM($F22:K22)+SUM($R17:R21))*1000)*$C$13/12</f>
        <v>1866918.9622500001</v>
      </c>
      <c r="AB22" s="371">
        <f>(SUM($C$6:$H$6)-(SUM($F22:L22)+SUM($R$17:$R$21))*1000)*$C$13/12</f>
        <v>1863356.4622500001</v>
      </c>
      <c r="AC22" s="371">
        <f>(SUM($C$6:$H$6)-(SUM($F22:M22)+SUM($R$17:$R$21))*1000)*$C$13/12</f>
        <v>1859793.9622500001</v>
      </c>
      <c r="AD22" s="371">
        <f>(SUM($C$6:$H$6)-(SUM($F22:N22)+SUM($R$17:$R$21))*1000)*$C$13/12</f>
        <v>1856231.4622500001</v>
      </c>
      <c r="AE22" s="371">
        <f>(SUM($C$6:$H$6)-(SUM($F22:O22)+SUM($R$17:$R$21))*1000)*$C$13/12</f>
        <v>1852668.9622500001</v>
      </c>
      <c r="AF22" s="371">
        <f>(SUM($C$6:$H$6)-(SUM($F22:P22)+SUM($R$17:$R$21))*1000)*$C$13/12</f>
        <v>1849106.4622500001</v>
      </c>
      <c r="AG22" s="371">
        <f>(SUM($C$6:$H$6)-(SUM($F22:Q22)+SUM($R$17:$R$21))*1000)*$C$13/12</f>
        <v>1845543.9622500001</v>
      </c>
      <c r="AH22" s="370">
        <v>22547888</v>
      </c>
      <c r="AI22" s="314"/>
      <c r="AJ22" s="126">
        <f t="shared" si="5"/>
        <v>22547888</v>
      </c>
      <c r="AK22" s="122">
        <v>2024</v>
      </c>
      <c r="AL22" s="122"/>
      <c r="AM22" s="122"/>
      <c r="AN22" s="122"/>
      <c r="AO22" s="122"/>
      <c r="AP22" s="122"/>
      <c r="AQ22" s="122"/>
      <c r="AR22" s="122"/>
      <c r="AS22" s="122"/>
      <c r="AT22" s="122"/>
      <c r="AU22" s="122"/>
      <c r="AV22" s="122"/>
    </row>
    <row r="23" spans="1:48" s="318" customFormat="1" hidden="1">
      <c r="A23" s="311"/>
      <c r="B23" s="359"/>
      <c r="C23" s="360"/>
      <c r="D23" s="313"/>
      <c r="E23" s="363">
        <v>2025</v>
      </c>
      <c r="F23" s="366">
        <v>1000</v>
      </c>
      <c r="G23" s="366">
        <v>1000</v>
      </c>
      <c r="H23" s="366">
        <v>1000</v>
      </c>
      <c r="I23" s="366">
        <v>1000</v>
      </c>
      <c r="J23" s="366">
        <v>1000</v>
      </c>
      <c r="K23" s="366">
        <v>1000</v>
      </c>
      <c r="L23" s="366">
        <v>1000</v>
      </c>
      <c r="M23" s="366">
        <v>1000</v>
      </c>
      <c r="N23" s="366">
        <v>1000</v>
      </c>
      <c r="O23" s="366">
        <v>1000</v>
      </c>
      <c r="P23" s="366">
        <v>1000</v>
      </c>
      <c r="Q23" s="366">
        <v>1000</v>
      </c>
      <c r="R23" s="124">
        <f t="shared" si="6"/>
        <v>12000</v>
      </c>
      <c r="S23" s="122"/>
      <c r="T23" s="125">
        <f t="shared" si="7"/>
        <v>12000000</v>
      </c>
      <c r="U23" s="311"/>
      <c r="V23" s="372">
        <f>(SUM($C$6:$I$6)-(SUM($R$17:$R$22))*1000)*$C$13/12+D52</f>
        <v>1855394.2747500001</v>
      </c>
      <c r="W23" s="371">
        <f>(SUM($C$6:$I$6)-(SUM($F23:F23)+SUM($R$17:$R$22))*1000)*$C$13/12</f>
        <v>1848269.2747500001</v>
      </c>
      <c r="X23" s="371">
        <f>(SUM($C$6:$I$6)-(SUM($F23:G23)+SUM($R$17:$R$22))*1000)*$C$13/12</f>
        <v>1841144.2747500001</v>
      </c>
      <c r="Y23" s="371">
        <f>(SUM($C$6:$I$6)-(SUM($F23:H23)+SUM($R$17:$R$22))*1000)*$C$13/12</f>
        <v>1834019.2747500001</v>
      </c>
      <c r="Z23" s="371">
        <f>(SUM($C$6:$I$6)-(SUM($F23:I23)+SUM($R$17:$R$22))*1000)*$C$13/12</f>
        <v>1826894.2747500001</v>
      </c>
      <c r="AA23" s="371">
        <f>(SUM($C$6:$I$6)-(SUM($F23:J23)+SUM($R$17:$R$22))*1000)*$C$13/12</f>
        <v>1819769.2747500001</v>
      </c>
      <c r="AB23" s="371">
        <f>(SUM($C$6:$I$6)-(SUM($F23:K23)+SUM($R$17:$R$22))*1000)*$C$13/12</f>
        <v>1812644.2747500001</v>
      </c>
      <c r="AC23" s="371">
        <f>(SUM($C$6:$I$6)-(SUM($F23:L23)+SUM($R$17:$R$22))*1000)*$C$13/12</f>
        <v>1805519.2747500001</v>
      </c>
      <c r="AD23" s="371">
        <f>(SUM($C$6:$I$6)-(SUM($F23:M23)+SUM($R$17:$R$22))*1000)*$C$13/12</f>
        <v>1798394.2747500001</v>
      </c>
      <c r="AE23" s="371">
        <f>(SUM($C$6:$I$6)-(SUM($F23:N23)+SUM($R$17:$R$22))*1000)*$C$13/12</f>
        <v>1791269.2747500001</v>
      </c>
      <c r="AF23" s="371">
        <f>(SUM($C$6:$I$6)-(SUM($F23:O23)+SUM($R$17:$R$22))*1000)*$C$13/12</f>
        <v>1784144.2747500001</v>
      </c>
      <c r="AG23" s="371">
        <f>(SUM($C$6:$I$6)-(SUM($F23:P23)+SUM($R$17:$R$22))*1000)*$C$13/12</f>
        <v>1777019.2747500001</v>
      </c>
      <c r="AH23" s="370">
        <f t="shared" ref="AH23:AH36" si="8">SUM(V23:AG23)</f>
        <v>21794481.297000006</v>
      </c>
      <c r="AI23" s="314"/>
      <c r="AJ23" s="126">
        <f t="shared" si="5"/>
        <v>21794481.297000006</v>
      </c>
      <c r="AK23" s="122">
        <v>2025</v>
      </c>
      <c r="AL23" s="122"/>
      <c r="AM23" s="122"/>
      <c r="AN23" s="122"/>
      <c r="AO23" s="122"/>
      <c r="AP23" s="122"/>
      <c r="AQ23" s="122"/>
      <c r="AR23" s="122"/>
      <c r="AS23" s="122"/>
      <c r="AT23" s="122"/>
      <c r="AU23" s="122"/>
      <c r="AV23" s="122"/>
    </row>
    <row r="24" spans="1:48" s="318" customFormat="1" hidden="1">
      <c r="A24" s="311"/>
      <c r="B24" s="359"/>
      <c r="C24" s="360"/>
      <c r="D24" s="313"/>
      <c r="E24" s="363">
        <v>2026</v>
      </c>
      <c r="F24" s="366">
        <v>1000</v>
      </c>
      <c r="G24" s="366">
        <v>1000</v>
      </c>
      <c r="H24" s="366">
        <v>1000</v>
      </c>
      <c r="I24" s="366">
        <v>1000</v>
      </c>
      <c r="J24" s="366">
        <v>1000</v>
      </c>
      <c r="K24" s="366">
        <v>1000</v>
      </c>
      <c r="L24" s="366">
        <v>1000</v>
      </c>
      <c r="M24" s="366">
        <v>1000</v>
      </c>
      <c r="N24" s="366">
        <v>1000</v>
      </c>
      <c r="O24" s="366">
        <v>1000</v>
      </c>
      <c r="P24" s="366">
        <v>1000</v>
      </c>
      <c r="Q24" s="366">
        <v>1000</v>
      </c>
      <c r="R24" s="124">
        <f t="shared" si="6"/>
        <v>12000</v>
      </c>
      <c r="S24" s="122"/>
      <c r="T24" s="125">
        <f t="shared" si="7"/>
        <v>12000000</v>
      </c>
      <c r="U24" s="311">
        <v>2026</v>
      </c>
      <c r="V24" s="372">
        <f>(SUM($C$6:$I$6)-(SUM($R$17:$R$23))*1000)*$C$13/12+SUM($J$6:$J$6)*$F$14/12+D53</f>
        <v>1776616.7480833335</v>
      </c>
      <c r="W24" s="371">
        <f>(SUM($C$6:$I$6)-(SUM($F24:F24)+SUM($R$17:$R23))*1000)*$C$13/12+SUM($J$6:$J$6)*$F$14/12+D54</f>
        <v>1769491.7480833335</v>
      </c>
      <c r="X24" s="371">
        <f>(SUM($C$6:$I$6)-(SUM($F24:G24)+SUM($R$17:$R23))*1000)*$C$13/12+SUM($J$6:$J$6)*$F$14/12+D55</f>
        <v>1762366.7480833335</v>
      </c>
      <c r="Y24" s="371">
        <f>(SUM($C$6:$I$6)-(SUM($F24:H24)+SUM($R$17:$R23))*1000)*$C$13/12+SUM($J$6:$J$6)*$F$14/12+D56</f>
        <v>1755241.7480833335</v>
      </c>
      <c r="Z24" s="371">
        <f>(SUM($C$6:$I$6)-(SUM($F24:I24)+SUM($R$17:$R23))*1000)*$C$13/12+SUM($J$6:$J$6)*$F$14/12+D57</f>
        <v>1748116.7480833335</v>
      </c>
      <c r="AA24" s="371">
        <f>(SUM($C$6:$I$6)-(SUM($F24:J24)+SUM($R$17:$R23))*1000)*$C$13/12+SUM($J$6:$J$6)*$F$14/12+D58</f>
        <v>1740991.7480833335</v>
      </c>
      <c r="AB24" s="371">
        <f>(SUM($C$6:$I$6)-(SUM($F24:K24)+SUM($R$17:$R23))*1000)*$C$13/12+SUM($J$6:$J$6)*$F$14/12+D59</f>
        <v>2220924.8872500001</v>
      </c>
      <c r="AC24" s="371">
        <f>(SUM($C$6:$I$6)-(SUM($F24:L24)+SUM($R$17:$R23))*1000)*$C$13/12+SUM($J$6:$J$6)*$F$14/12+D60</f>
        <v>2213799.8872500001</v>
      </c>
      <c r="AD24" s="371">
        <f>(SUM($C$6:$I$6)-(SUM($F24:M24)+SUM($R$17:$R23))*1000)*$C$13/12+SUM($J$6:$J$6)*$F$14/12+D61</f>
        <v>2498909.7707500001</v>
      </c>
      <c r="AE24" s="371">
        <f>(SUM($C$6:$I$6)-(SUM($F24:N24)+SUM($R$17:$R23))*1000)*$C$13/12+SUM($J$6:$J$6)*$F$14/12+D62</f>
        <v>2491784.7707500001</v>
      </c>
      <c r="AF24" s="371">
        <f>(SUM($C$6:$I$6)-(SUM($F24:O24)+SUM($R$17:$R23))*1000)*$C$13/12+SUM($J$6:$J$6)*$F$14/12+D63</f>
        <v>2484659.7707500001</v>
      </c>
      <c r="AG24" s="371">
        <f>(SUM($C$6:$I$6)-(SUM($F24:P24)+SUM($R$17:$R23))*1000)*$C$13/12+SUM($J$6:$J$6)*$F$14/12+D64</f>
        <v>2672358.0264166668</v>
      </c>
      <c r="AH24" s="370">
        <f t="shared" si="8"/>
        <v>25135262.601666674</v>
      </c>
      <c r="AI24" s="373">
        <f>D65</f>
        <v>4286111.6246666675</v>
      </c>
      <c r="AJ24" s="126">
        <f t="shared" si="5"/>
        <v>20849150.977000006</v>
      </c>
      <c r="AK24" s="122">
        <v>2026</v>
      </c>
      <c r="AL24" s="122"/>
      <c r="AM24" s="122"/>
      <c r="AN24" s="122"/>
      <c r="AO24" s="122"/>
      <c r="AP24" s="122"/>
      <c r="AQ24" s="122"/>
      <c r="AR24" s="122"/>
      <c r="AS24" s="122"/>
      <c r="AT24" s="122"/>
      <c r="AU24" s="122"/>
      <c r="AV24" s="122"/>
    </row>
    <row r="25" spans="1:48" s="318" customFormat="1" hidden="1">
      <c r="A25" s="311"/>
      <c r="B25" s="359"/>
      <c r="C25" s="360"/>
      <c r="D25" s="313"/>
      <c r="E25" s="363">
        <v>2027</v>
      </c>
      <c r="F25" s="366">
        <v>1000</v>
      </c>
      <c r="G25" s="366">
        <v>1000</v>
      </c>
      <c r="H25" s="366">
        <v>1000</v>
      </c>
      <c r="I25" s="366">
        <v>1000</v>
      </c>
      <c r="J25" s="366">
        <v>1000</v>
      </c>
      <c r="K25" s="366">
        <v>1000</v>
      </c>
      <c r="L25" s="366">
        <v>1000</v>
      </c>
      <c r="M25" s="366">
        <v>1000</v>
      </c>
      <c r="N25" s="366">
        <v>1000</v>
      </c>
      <c r="O25" s="366">
        <v>1000</v>
      </c>
      <c r="P25" s="366">
        <v>1000</v>
      </c>
      <c r="Q25" s="366">
        <v>1000</v>
      </c>
      <c r="R25" s="124">
        <f t="shared" si="6"/>
        <v>12000</v>
      </c>
      <c r="S25" s="122"/>
      <c r="T25" s="125">
        <f t="shared" si="7"/>
        <v>12000000</v>
      </c>
      <c r="U25" s="311">
        <v>2027</v>
      </c>
      <c r="V25" s="372">
        <f>(SUM($C$6:$I$6)-(SUM($R$17:$R$24))*1000)*$C$13/12+SUM($J$6:$K$6)*$F$14/12+D67</f>
        <v>2665233.0264166668</v>
      </c>
      <c r="W25" s="371">
        <f>(SUM($C$6:$I$6)-(SUM($F25:F25)+SUM($R$17:$R24))*1000)*$C$13/12+SUM($J$6:$K$6)*$F$14/12+D68</f>
        <v>2658108.0264166668</v>
      </c>
      <c r="X25" s="371">
        <f>(SUM($C$6:$I$6)-(SUM($F25:G25)+SUM($R$17:$R24))*1000)*$C$13/12+SUM($J$6:$L$6)*$F$14/12</f>
        <v>2650983.0264166668</v>
      </c>
      <c r="Y25" s="371">
        <f>(SUM($C$6:$I$6)-(SUM($F25:H25)+SUM($R$17:$R24))*1000)*$C$13/12+SUM($J$6:$L$6)*$F$14/12</f>
        <v>2643858.0264166668</v>
      </c>
      <c r="Z25" s="371">
        <f>(SUM($C$6:$I$6)-(SUM($F25:I25)+SUM($R$17:$R24))*1000)*$C$13/12+SUM($J$6:$L$6)*$F$14/12</f>
        <v>2636733.0264166668</v>
      </c>
      <c r="AA25" s="371">
        <f>(SUM($C$6:$I$6)-(SUM($F25:J25)+SUM($R$17:$R24))*1000)*$C$13/12+SUM($J$6:$L$6)*$F$14/12</f>
        <v>2629608.0264166668</v>
      </c>
      <c r="AB25" s="371">
        <f>(SUM($C$6:$I$6)-(SUM($F25:K25)+SUM($R$17:$R24))*1000)*$C$13/12+SUM($J$6:$L$6)*$F$14/12</f>
        <v>2622483.0264166668</v>
      </c>
      <c r="AC25" s="371">
        <f>(SUM($C$6:$I$6)-(SUM($F25:L25)+SUM($R$17:$R24))*1000)*$C$13/12+SUM($J$6:$L$6)*$F$14/12</f>
        <v>2615358.0264166668</v>
      </c>
      <c r="AD25" s="371">
        <f>(SUM($C$6:$I$6)-(SUM($F25:M25)+SUM($R$17:$R24))*1000)*$C$13/12+SUM($J$6:$L$6)*$F$14/12</f>
        <v>2608233.0264166668</v>
      </c>
      <c r="AE25" s="371">
        <f>(SUM($C$6:$I$6)-(SUM($F25:N25)+SUM($R$17:$R24))*1000)*$C$13/12+SUM($J$6:$L$6)*$F$14/12</f>
        <v>2601108.0264166668</v>
      </c>
      <c r="AF25" s="371">
        <f>(SUM($C$6:$I$6)-(SUM($F25:O25)+SUM($R$17:$R24))*1000)*$C$13/12+SUM($J$6:$L$6)*$F$14/12</f>
        <v>2593983.0264166668</v>
      </c>
      <c r="AG25" s="371">
        <f>(SUM($C$6:$I$6)-(SUM($F25:P25)+SUM($R$17:$R24))*1000)*$C$13/12+SUM($J$6:$L$6)*$F$14/12</f>
        <v>2586858.0264166668</v>
      </c>
      <c r="AH25" s="370">
        <f t="shared" si="8"/>
        <v>31512546.317000002</v>
      </c>
      <c r="AI25" s="370">
        <v>0</v>
      </c>
      <c r="AJ25" s="126">
        <f t="shared" si="5"/>
        <v>31512546.317000002</v>
      </c>
      <c r="AK25" s="122">
        <v>2027</v>
      </c>
      <c r="AL25" s="122"/>
      <c r="AM25" s="122"/>
      <c r="AN25" s="122"/>
      <c r="AO25" s="122"/>
      <c r="AP25" s="122"/>
      <c r="AQ25" s="122"/>
      <c r="AR25" s="122"/>
      <c r="AS25" s="122"/>
      <c r="AT25" s="122"/>
      <c r="AU25" s="122"/>
      <c r="AV25" s="122"/>
    </row>
    <row r="26" spans="1:48" s="318" customFormat="1" hidden="1">
      <c r="A26" s="311"/>
      <c r="B26" s="374">
        <f>B27/12</f>
        <v>7.1250000000000003E-3</v>
      </c>
      <c r="C26" s="360"/>
      <c r="D26" s="313"/>
      <c r="E26" s="363">
        <v>2028</v>
      </c>
      <c r="F26" s="366">
        <v>2000</v>
      </c>
      <c r="G26" s="366">
        <v>2000</v>
      </c>
      <c r="H26" s="366">
        <v>2000</v>
      </c>
      <c r="I26" s="366">
        <v>2000</v>
      </c>
      <c r="J26" s="366">
        <v>2000</v>
      </c>
      <c r="K26" s="366">
        <v>2000</v>
      </c>
      <c r="L26" s="366">
        <v>2000</v>
      </c>
      <c r="M26" s="366">
        <v>2000</v>
      </c>
      <c r="N26" s="366">
        <v>2000</v>
      </c>
      <c r="O26" s="366">
        <v>2000</v>
      </c>
      <c r="P26" s="366">
        <v>2000</v>
      </c>
      <c r="Q26" s="366">
        <v>2000</v>
      </c>
      <c r="R26" s="124">
        <f t="shared" si="6"/>
        <v>24000</v>
      </c>
      <c r="S26" s="122"/>
      <c r="T26" s="125">
        <f t="shared" si="7"/>
        <v>24000000</v>
      </c>
      <c r="U26" s="311">
        <v>2028</v>
      </c>
      <c r="V26" s="372">
        <f>(SUM($C$6:$I$6)-(SUM($R$17:$R$25))*1000)*$C$13/12+SUM($J$6:$L$6)*$F$14/12</f>
        <v>2579733.0264166668</v>
      </c>
      <c r="W26" s="371">
        <f>(SUM($C$6:$I$6)-(SUM($F26:F26)+SUM($R$17:$R25))*1000)*$C$13/12+SUM($J$6:$L$6)*$F$14/12</f>
        <v>2565483.0264166668</v>
      </c>
      <c r="X26" s="371">
        <f>(SUM($C$6:$I$6)-(SUM($F26:G26)+SUM($R$17:$R25))*1000)*$C$13/12+SUM($J$6:$L$6)*$F$14/12</f>
        <v>2551233.0264166668</v>
      </c>
      <c r="Y26" s="371">
        <f>(SUM($C$6:$I$6)-(SUM($F26:H26)+SUM($R$17:$R25))*1000)*$C$13/12+SUM($J$6:$L$6)*$F$14/12</f>
        <v>2536983.0264166668</v>
      </c>
      <c r="Z26" s="371">
        <f>(SUM($C$6:$I$6)-(SUM($F26:I26)+SUM($R$17:$R25))*1000)*$C$13/12+SUM($J$6:$L$6)*$F$14/12</f>
        <v>2522733.0264166668</v>
      </c>
      <c r="AA26" s="371">
        <f>(SUM($C$6:$I$6)-(SUM($F26:J26)+SUM($R$17:$R25))*1000)*$C$13/12+SUM($J$6:$L$6)*$F$14/12</f>
        <v>2508483.0264166668</v>
      </c>
      <c r="AB26" s="371">
        <f>(SUM($C$6:$I$6)-(SUM($F26:K26)+SUM($R$17:$R25))*1000)*$C$13/12+SUM($J$6:$L$6)*$F$14/12</f>
        <v>2494233.0264166668</v>
      </c>
      <c r="AC26" s="371">
        <f>(SUM($C$6:$I$6)-(SUM($F26:L26)+SUM($R$17:$R25))*1000)*$C$13/12+SUM($J$6:$L$6)*$F$14/12</f>
        <v>2479983.0264166668</v>
      </c>
      <c r="AD26" s="371">
        <f>(SUM($C$6:$I$6)-(SUM($F26:M26)+SUM($R$17:$R25))*1000)*$C$13/12+SUM($J$6:$L$6)*$F$14/12</f>
        <v>2465733.0264166668</v>
      </c>
      <c r="AE26" s="371">
        <f>(SUM($C$6:$I$6)-(SUM($F26:N26)+SUM($R$17:$R25))*1000)*$C$13/12+SUM($J$6:$L$6)*$F$14/12</f>
        <v>2451483.0264166668</v>
      </c>
      <c r="AF26" s="371">
        <f>(SUM($C$6:$I$6)-(SUM($F26:O26)+SUM($R$17:$R25))*1000)*$C$13/12+SUM($J$6:$L$6)*$F$14/12</f>
        <v>2437233.0264166668</v>
      </c>
      <c r="AG26" s="371">
        <f>(SUM($C$6:$I$6)-(SUM($F26:P26)+SUM($R$17:$R25))*1000)*$C$13/12+SUM($J$6:$L$6)*$F$14/12</f>
        <v>2422983.0264166668</v>
      </c>
      <c r="AH26" s="370">
        <f t="shared" si="8"/>
        <v>30016296.317000002</v>
      </c>
      <c r="AI26" s="311"/>
      <c r="AJ26" s="126">
        <f t="shared" si="5"/>
        <v>30016296.317000002</v>
      </c>
      <c r="AK26" s="122">
        <v>2028</v>
      </c>
      <c r="AL26" s="122"/>
      <c r="AM26" s="122"/>
      <c r="AN26" s="122"/>
      <c r="AO26" s="122"/>
      <c r="AP26" s="122"/>
      <c r="AQ26" s="122"/>
      <c r="AR26" s="122"/>
      <c r="AS26" s="122"/>
      <c r="AT26" s="122"/>
      <c r="AU26" s="122"/>
      <c r="AV26" s="122"/>
    </row>
    <row r="27" spans="1:48" s="318" customFormat="1" hidden="1">
      <c r="A27" s="311"/>
      <c r="B27" s="375">
        <v>8.5500000000000007E-2</v>
      </c>
      <c r="C27" s="376">
        <f>SUM(C6:D6)</f>
        <v>153170000</v>
      </c>
      <c r="D27" s="377"/>
      <c r="E27" s="363">
        <v>2029</v>
      </c>
      <c r="F27" s="366">
        <v>2000</v>
      </c>
      <c r="G27" s="366">
        <v>2000</v>
      </c>
      <c r="H27" s="366">
        <v>2000</v>
      </c>
      <c r="I27" s="366">
        <v>2000</v>
      </c>
      <c r="J27" s="366">
        <v>2000</v>
      </c>
      <c r="K27" s="366">
        <v>2000</v>
      </c>
      <c r="L27" s="366">
        <v>2000</v>
      </c>
      <c r="M27" s="366">
        <v>2000</v>
      </c>
      <c r="N27" s="366">
        <v>2000</v>
      </c>
      <c r="O27" s="366">
        <v>2000</v>
      </c>
      <c r="P27" s="366">
        <v>2000</v>
      </c>
      <c r="Q27" s="366">
        <v>2000</v>
      </c>
      <c r="R27" s="124">
        <f t="shared" si="6"/>
        <v>24000</v>
      </c>
      <c r="S27" s="122"/>
      <c r="T27" s="125">
        <f t="shared" si="7"/>
        <v>24000000</v>
      </c>
      <c r="U27" s="311">
        <v>2029</v>
      </c>
      <c r="V27" s="372">
        <f>(SUM($C$6:$I$6)-(SUM($R$17:$R$26))*1000)*$C$13/12+SUM($J$6:$L$6)*$F$14/12</f>
        <v>2408733.0264166668</v>
      </c>
      <c r="W27" s="371">
        <f>(SUM($C$6:$I$6)-(SUM($F27:F27)+SUM($R$17:$R26))*1000)*$C$13/12+SUM($J$6:$L$6)*$F$14/12</f>
        <v>2394483.0264166668</v>
      </c>
      <c r="X27" s="371">
        <f>(SUM($C$6:$I$6)-(SUM($F27:G27)+SUM($R$17:$R26))*1000)*$C$13/12+SUM($J$6:$L$6)*$F$14/12</f>
        <v>2380233.0264166668</v>
      </c>
      <c r="Y27" s="371">
        <f>(SUM($C$6:$I$6)-(SUM($F27:H27)+SUM($R$17:$R26))*1000)*$C$13/12+SUM($J$6:$L$6)*$F$14/12</f>
        <v>2365983.0264166668</v>
      </c>
      <c r="Z27" s="371">
        <f>(SUM($C$6:$I$6)-(SUM($F27:I27)+SUM($R$17:$R26))*1000)*$C$13/12+SUM($J$6:$L$6)*$F$14/12</f>
        <v>2351733.0264166668</v>
      </c>
      <c r="AA27" s="371">
        <f>(SUM($C$6:$I$6)-(SUM($F27:J27)+SUM($R$17:$R26))*1000)*$C$13/12+SUM($J$6:$L$6)*$F$14/12</f>
        <v>2337483.0264166668</v>
      </c>
      <c r="AB27" s="371">
        <f>(SUM($C$6:$I$6)-(SUM($F27:K27)+SUM($R$17:$R26))*1000)*$C$13/12+SUM($J$6:$L$6)*$F$14/12</f>
        <v>2323233.0264166668</v>
      </c>
      <c r="AC27" s="371">
        <f>(SUM($C$6:$I$6)-(SUM($F27:L27)+SUM($R$17:$R26))*1000)*$C$13/12+SUM($J$6:$L$6)*$F$14/12</f>
        <v>2308983.0264166668</v>
      </c>
      <c r="AD27" s="371">
        <f>(SUM($C$6:$I$6)-(SUM($F27:M27)+SUM($R$17:$R26))*1000)*$C$13/12+SUM($J$6:$L$6)*$F$14/12</f>
        <v>2294733.0264166668</v>
      </c>
      <c r="AE27" s="371">
        <f>(SUM($C$6:$I$6)-(SUM($F27:N27)+SUM($R$17:$R26))*1000)*$C$13/12+SUM($J$6:$L$6)*$F$14/12</f>
        <v>2280483.0264166668</v>
      </c>
      <c r="AF27" s="371">
        <f>(SUM($C$6:$I$6)-(SUM($F27:O27)+SUM($R$17:$R26))*1000)*$C$13/12+SUM($J$6:$L$6)*$F$14/12</f>
        <v>2266233.0264166668</v>
      </c>
      <c r="AG27" s="371">
        <f>(SUM($C$6:$I$6)-(SUM($F27:P27)+SUM($R$17:$R26))*1000)*$C$13/12+SUM($J$6:$L$6)*$F$14/12</f>
        <v>2251983.0264166668</v>
      </c>
      <c r="AH27" s="370">
        <f t="shared" si="8"/>
        <v>27964296.317000002</v>
      </c>
      <c r="AI27" s="311"/>
      <c r="AJ27" s="126">
        <f t="shared" si="5"/>
        <v>27964296.317000002</v>
      </c>
      <c r="AK27" s="122">
        <v>2029</v>
      </c>
      <c r="AL27" s="122"/>
      <c r="AM27" s="122"/>
      <c r="AN27" s="122"/>
      <c r="AO27" s="122"/>
      <c r="AP27" s="122"/>
      <c r="AQ27" s="122"/>
      <c r="AR27" s="122"/>
      <c r="AS27" s="122"/>
      <c r="AT27" s="122"/>
      <c r="AU27" s="122"/>
      <c r="AV27" s="122"/>
    </row>
    <row r="28" spans="1:48" s="318" customFormat="1" hidden="1">
      <c r="A28" s="311"/>
      <c r="B28" s="375"/>
      <c r="C28" s="376"/>
      <c r="D28" s="377"/>
      <c r="E28" s="363">
        <v>2030</v>
      </c>
      <c r="F28" s="366">
        <v>2000</v>
      </c>
      <c r="G28" s="366">
        <v>2000</v>
      </c>
      <c r="H28" s="366">
        <v>2000</v>
      </c>
      <c r="I28" s="366">
        <v>2000</v>
      </c>
      <c r="J28" s="366">
        <v>2000</v>
      </c>
      <c r="K28" s="366">
        <v>2000</v>
      </c>
      <c r="L28" s="366">
        <v>2000</v>
      </c>
      <c r="M28" s="366">
        <v>2000</v>
      </c>
      <c r="N28" s="366">
        <v>2000</v>
      </c>
      <c r="O28" s="366">
        <v>2000</v>
      </c>
      <c r="P28" s="366">
        <v>2000</v>
      </c>
      <c r="Q28" s="366">
        <v>2000</v>
      </c>
      <c r="R28" s="124">
        <f t="shared" si="6"/>
        <v>24000</v>
      </c>
      <c r="S28" s="122"/>
      <c r="T28" s="125">
        <f t="shared" si="7"/>
        <v>24000000</v>
      </c>
      <c r="U28" s="311">
        <v>2030</v>
      </c>
      <c r="V28" s="372">
        <f>(SUM($C$6:$I$6)-(SUM($R$17:$R$27))*1000)*$C$13/12+SUM($J$6:$L$6)*$F$14/12</f>
        <v>2237733.0264166668</v>
      </c>
      <c r="W28" s="371">
        <f>(SUM($C$6:$I$6)-(SUM($F28:F28)+SUM($R$17:$R27))*1000)*$C$13/12+SUM($J$6:$L$6)*$F$14/12</f>
        <v>2223483.0264166668</v>
      </c>
      <c r="X28" s="371">
        <f>(SUM($C$6:$I$6)-(SUM($F28:G28)+SUM($R$17:$R27))*1000)*$C$13/12+SUM($J$6:$L$6)*$F$14/12</f>
        <v>2209233.0264166668</v>
      </c>
      <c r="Y28" s="371">
        <f>(SUM($C$6:$I$6)-(SUM($F28:H28)+SUM($R$17:$R27))*1000)*$C$13/12+SUM($J$6:$L$6)*$F$14/12</f>
        <v>2194983.0264166668</v>
      </c>
      <c r="Z28" s="371">
        <f>(SUM($C$6:$I$6)-(SUM($F28:I28)+SUM($R$17:$R27))*1000)*$C$13/12+SUM($J$6:$L$6)*$F$14/12</f>
        <v>2180733.0264166668</v>
      </c>
      <c r="AA28" s="371">
        <f>(SUM($C$6:$I$6)-(SUM($F28:J28)+SUM($R$17:$R27))*1000)*$C$13/12+SUM($J$6:$L$6)*$F$14/12</f>
        <v>2166483.0264166668</v>
      </c>
      <c r="AB28" s="371">
        <f>(SUM($C$6:$I$6)-(SUM($F28:K28)+SUM($R$17:$R27))*1000)*$C$13/12+SUM($J$6:$L$6)*$F$14/12</f>
        <v>2152233.0264166668</v>
      </c>
      <c r="AC28" s="371">
        <f>(SUM($C$6:$I$6)-(SUM($F28:L28)+SUM($R$17:$R27))*1000)*$C$13/12+SUM($J$6:$L$6)*$F$14/12</f>
        <v>2137983.0264166668</v>
      </c>
      <c r="AD28" s="371">
        <f>(SUM($C$6:$I$6)-(SUM($F28:M28)+SUM($R$17:$R27))*1000)*$C$13/12+SUM($J$6:$L$6)*$F$14/12</f>
        <v>2123733.0264166668</v>
      </c>
      <c r="AE28" s="371">
        <f>(SUM($C$6:$I$6)-(SUM($F28:N28)+SUM($R$17:$R27))*1000)*$C$13/12+SUM($J$6:$L$6)*$F$14/12</f>
        <v>2109483.0264166668</v>
      </c>
      <c r="AF28" s="371">
        <f>(SUM($C$6:$I$6)-(SUM($F28:O28)+SUM($R$17:$R27))*1000)*$C$13/12+SUM($J$6:$L$6)*$F$14/12</f>
        <v>2095233.0264166668</v>
      </c>
      <c r="AG28" s="371">
        <f>(SUM($C$6:$I$6)-(SUM($F28:P28)+SUM($R$17:$R27))*1000)*$C$13/12+SUM($J$6:$L$6)*$F$14/12</f>
        <v>2080983.0264166668</v>
      </c>
      <c r="AH28" s="370">
        <f t="shared" si="8"/>
        <v>25912296.317000002</v>
      </c>
      <c r="AI28" s="311"/>
      <c r="AJ28" s="126">
        <f t="shared" si="5"/>
        <v>25912296.317000002</v>
      </c>
      <c r="AK28" s="122">
        <v>2030</v>
      </c>
      <c r="AL28" s="122"/>
      <c r="AM28" s="122"/>
      <c r="AN28" s="122"/>
      <c r="AO28" s="122"/>
      <c r="AP28" s="122"/>
      <c r="AQ28" s="122"/>
      <c r="AR28" s="122"/>
      <c r="AS28" s="122"/>
      <c r="AT28" s="122"/>
      <c r="AU28" s="122"/>
      <c r="AV28" s="122"/>
    </row>
    <row r="29" spans="1:48" s="318" customFormat="1" hidden="1">
      <c r="A29" s="311"/>
      <c r="B29" s="375"/>
      <c r="C29" s="376"/>
      <c r="D29" s="377"/>
      <c r="E29" s="363">
        <v>2031</v>
      </c>
      <c r="F29" s="366">
        <v>2000</v>
      </c>
      <c r="G29" s="366">
        <v>2000</v>
      </c>
      <c r="H29" s="366">
        <v>2000</v>
      </c>
      <c r="I29" s="366">
        <v>2000</v>
      </c>
      <c r="J29" s="366">
        <v>2000</v>
      </c>
      <c r="K29" s="366">
        <v>2000</v>
      </c>
      <c r="L29" s="366">
        <v>2000</v>
      </c>
      <c r="M29" s="366">
        <v>2000</v>
      </c>
      <c r="N29" s="366">
        <v>2000</v>
      </c>
      <c r="O29" s="366">
        <v>2000</v>
      </c>
      <c r="P29" s="366">
        <v>2000</v>
      </c>
      <c r="Q29" s="366">
        <v>2000</v>
      </c>
      <c r="R29" s="124">
        <f t="shared" si="6"/>
        <v>24000</v>
      </c>
      <c r="S29" s="122"/>
      <c r="T29" s="125">
        <f t="shared" si="7"/>
        <v>24000000</v>
      </c>
      <c r="U29" s="311">
        <v>2031</v>
      </c>
      <c r="V29" s="372">
        <f>(SUM($C$6:$I$6)-(SUM($R$17:$R$28))*1000)*$C$13/12+SUM($J$6:$L$6)*$F$14/12</f>
        <v>2066733.0264166668</v>
      </c>
      <c r="W29" s="371">
        <f>(SUM($C$6:$I$6)-(SUM($F29:F29)+SUM($R$17:$R28))*1000)*$C$13/12+SUM($J$6:$L$6)*$F$14/12</f>
        <v>2052483.0264166668</v>
      </c>
      <c r="X29" s="371">
        <f>(SUM($C$6:$I$6)-(SUM($F29:G29)+SUM($R$17:$R28))*1000)*$C$13/12+SUM($J$6:$L$6)*$F$14/12</f>
        <v>2038233.0264166668</v>
      </c>
      <c r="Y29" s="371">
        <f>(SUM($C$6:$I$6)-(SUM($F29:H29)+SUM($R$17:$R28))*1000)*$C$13/12+SUM($J$6:$L$6)*$F$14/12</f>
        <v>2023983.0264166668</v>
      </c>
      <c r="Z29" s="371">
        <f>(SUM($C$6:$I$6)-(SUM($F29:I29)+SUM($R$17:$R28))*1000)*$C$13/12+SUM($J$6:$L$6)*$F$14/12</f>
        <v>2009733.0264166668</v>
      </c>
      <c r="AA29" s="371">
        <f>(SUM($C$6:$I$6)-(SUM($F29:J29)+SUM($R$17:$R28))*1000)*$C$13/12+SUM($J$6:$L$6)*$F$14/12</f>
        <v>1995483.0264166668</v>
      </c>
      <c r="AB29" s="371">
        <f>(SUM($C$6:$I$6)-(SUM($F29:K29)+SUM($R$17:$R28))*1000)*$C$13/12+SUM($J$6:$L$6)*$F$14/12</f>
        <v>1981233.0264166668</v>
      </c>
      <c r="AC29" s="371">
        <f>(SUM($C$6:$I$6)-(SUM($F29:L29)+SUM($R$17:$R28))*1000)*$C$13/12+SUM($J$6:$L$6)*$F$14/12</f>
        <v>1966983.0264166668</v>
      </c>
      <c r="AD29" s="371">
        <f>(SUM($C$6:$I$6)-(SUM($F29:M29)+SUM($R$17:$R28))*1000)*$C$13/12+SUM($J$6:$L$6)*$F$14/12</f>
        <v>1952733.0264166668</v>
      </c>
      <c r="AE29" s="371">
        <f>(SUM($C$6:$I$6)-(SUM($F29:N29)+SUM($R$17:$R28))*1000)*$C$13/12+SUM($J$6:$L$6)*$F$14/12</f>
        <v>1938483.0264166668</v>
      </c>
      <c r="AF29" s="371">
        <f>(SUM($C$6:$I$6)-(SUM($F29:O29)+SUM($R$17:$R28))*1000)*$C$13/12+SUM($J$6:$L$6)*$F$14/12</f>
        <v>1924233.0264166668</v>
      </c>
      <c r="AG29" s="371">
        <f>(SUM($C$6:$I$6)-(SUM($F29:P29)+SUM($R$17:$R28))*1000)*$C$13/12+SUM($J$6:$L$6)*$F$14/12</f>
        <v>1909983.0264166668</v>
      </c>
      <c r="AH29" s="370">
        <f t="shared" si="8"/>
        <v>23860296.317000002</v>
      </c>
      <c r="AI29" s="311"/>
      <c r="AJ29" s="126">
        <f t="shared" si="5"/>
        <v>23860296.317000002</v>
      </c>
      <c r="AK29" s="122">
        <v>2031</v>
      </c>
      <c r="AL29" s="122"/>
      <c r="AM29" s="122"/>
      <c r="AN29" s="122"/>
      <c r="AO29" s="122"/>
      <c r="AP29" s="122"/>
      <c r="AQ29" s="122"/>
      <c r="AR29" s="122"/>
      <c r="AS29" s="122"/>
      <c r="AT29" s="122"/>
      <c r="AU29" s="122"/>
      <c r="AV29" s="122"/>
    </row>
    <row r="30" spans="1:48" s="318" customFormat="1" hidden="1">
      <c r="A30" s="311"/>
      <c r="B30" s="375"/>
      <c r="C30" s="376"/>
      <c r="D30" s="377"/>
      <c r="E30" s="363">
        <v>2032</v>
      </c>
      <c r="F30" s="366">
        <v>2000</v>
      </c>
      <c r="G30" s="366">
        <v>2000</v>
      </c>
      <c r="H30" s="366">
        <v>2000</v>
      </c>
      <c r="I30" s="366">
        <v>2000</v>
      </c>
      <c r="J30" s="366">
        <v>2000</v>
      </c>
      <c r="K30" s="366">
        <v>2000</v>
      </c>
      <c r="L30" s="366">
        <v>2000</v>
      </c>
      <c r="M30" s="366">
        <v>2000</v>
      </c>
      <c r="N30" s="366">
        <v>2000</v>
      </c>
      <c r="O30" s="366">
        <v>2000</v>
      </c>
      <c r="P30" s="366">
        <v>2000</v>
      </c>
      <c r="Q30" s="366">
        <v>2000</v>
      </c>
      <c r="R30" s="124">
        <f t="shared" si="6"/>
        <v>24000</v>
      </c>
      <c r="S30" s="122"/>
      <c r="T30" s="125">
        <f t="shared" si="7"/>
        <v>24000000</v>
      </c>
      <c r="U30" s="311">
        <v>2032</v>
      </c>
      <c r="V30" s="372">
        <f>(SUM($C$6:$I$6)-(SUM($R$17:$R$29))*1000)*$C$13/12+SUM($J$6:$L$6)*$F$14/12</f>
        <v>1895733.0264166668</v>
      </c>
      <c r="W30" s="371">
        <f>(SUM($C$6:$I$6)-(SUM($F30:F30)+SUM($R$17:$R29))*1000)*$C$13/12+SUM($J$6:$L$6)*$F$14/12</f>
        <v>1881483.0264166668</v>
      </c>
      <c r="X30" s="371">
        <f>(SUM($C$6:$I$6)-(SUM($F30:G30)+SUM($R$17:$R29))*1000)*$C$13/12+SUM($J$6:$L$6)*$F$14/12</f>
        <v>1867233.0264166668</v>
      </c>
      <c r="Y30" s="371">
        <f>(SUM($C$6:$I$6)-(SUM($F30:H30)+SUM($R$17:$R29))*1000)*$C$13/12+SUM($J$6:$L$6)*$F$14/12</f>
        <v>1852983.0264166668</v>
      </c>
      <c r="Z30" s="371">
        <f>(SUM($C$6:$I$6)-(SUM($F30:I30)+SUM($R$17:$R29))*1000)*$C$13/12+SUM($J$6:$L$6)*$F$14/12</f>
        <v>1838733.0264166668</v>
      </c>
      <c r="AA30" s="371">
        <f>(SUM($C$6:$I$6)-(SUM($F30:J30)+SUM($R$17:$R29))*1000)*$C$13/12+SUM($J$6:$L$6)*$F$14/12</f>
        <v>1824483.0264166668</v>
      </c>
      <c r="AB30" s="371">
        <f>(SUM($C$6:$I$6)-(SUM($F30:K30)+SUM($R$17:$R29))*1000)*$C$13/12+SUM($J$6:$L$6)*$F$14/12</f>
        <v>1810233.0264166668</v>
      </c>
      <c r="AC30" s="371">
        <f>(SUM($C$6:$I$6)-(SUM($F30:L30)+SUM($R$17:$R29))*1000)*$C$13/12+SUM($J$6:$L$6)*$F$14/12</f>
        <v>1795983.0264166668</v>
      </c>
      <c r="AD30" s="371">
        <f>(SUM($C$6:$I$6)-(SUM($F30:M30)+SUM($R$17:$R29))*1000)*$C$13/12+SUM($J$6:$L$6)*$F$14/12</f>
        <v>1781733.0264166668</v>
      </c>
      <c r="AE30" s="371">
        <f>(SUM($C$6:$I$6)-(SUM($F30:N30)+SUM($R$17:$R29))*1000)*$C$13/12+SUM($J$6:$L$6)*$F$14/12</f>
        <v>1767483.0264166668</v>
      </c>
      <c r="AF30" s="371">
        <f>(SUM($C$6:$I$6)-(SUM($F30:O30)+SUM($R$17:$R29))*1000)*$C$13/12+SUM($J$6:$L$6)*$F$14/12</f>
        <v>1753233.0264166668</v>
      </c>
      <c r="AG30" s="371">
        <f>(SUM($C$6:$I$6)-(SUM($F30:P30)+SUM($R$17:$R29))*1000)*$C$13/12+SUM($J$6:$L$6)*$F$14/12</f>
        <v>1738983.0264166668</v>
      </c>
      <c r="AH30" s="370">
        <f t="shared" si="8"/>
        <v>21808296.317000002</v>
      </c>
      <c r="AI30" s="311"/>
      <c r="AJ30" s="126">
        <f t="shared" si="5"/>
        <v>21808296.317000002</v>
      </c>
      <c r="AK30" s="122">
        <v>2032</v>
      </c>
      <c r="AL30" s="122"/>
      <c r="AM30" s="122"/>
      <c r="AN30" s="122"/>
      <c r="AO30" s="122"/>
      <c r="AP30" s="122"/>
      <c r="AQ30" s="122"/>
      <c r="AR30" s="122"/>
      <c r="AS30" s="122"/>
      <c r="AT30" s="122"/>
      <c r="AU30" s="122"/>
      <c r="AV30" s="122"/>
    </row>
    <row r="31" spans="1:48" s="318" customFormat="1" hidden="1">
      <c r="A31" s="311"/>
      <c r="B31" s="375"/>
      <c r="C31" s="376"/>
      <c r="D31" s="377"/>
      <c r="E31" s="363">
        <v>2033</v>
      </c>
      <c r="F31" s="366">
        <v>3000</v>
      </c>
      <c r="G31" s="366">
        <v>3000</v>
      </c>
      <c r="H31" s="366">
        <v>3000</v>
      </c>
      <c r="I31" s="366">
        <v>3000</v>
      </c>
      <c r="J31" s="366">
        <v>3000</v>
      </c>
      <c r="K31" s="366">
        <v>3000</v>
      </c>
      <c r="L31" s="366">
        <v>3000</v>
      </c>
      <c r="M31" s="366">
        <v>3000</v>
      </c>
      <c r="N31" s="366">
        <v>3000</v>
      </c>
      <c r="O31" s="366">
        <v>3000</v>
      </c>
      <c r="P31" s="366">
        <v>3000</v>
      </c>
      <c r="Q31" s="378">
        <v>3000</v>
      </c>
      <c r="R31" s="124">
        <f t="shared" si="6"/>
        <v>36000</v>
      </c>
      <c r="S31" s="122"/>
      <c r="T31" s="125">
        <f t="shared" si="7"/>
        <v>36000000</v>
      </c>
      <c r="U31" s="311">
        <v>2033</v>
      </c>
      <c r="V31" s="372">
        <f>(SUM($C$6:$I$6)-(SUM($R$17:$R$30))*1000)*$C$13/12+SUM($J$6:$L$6)*$F$14/12</f>
        <v>1724733.0264166668</v>
      </c>
      <c r="W31" s="371">
        <f>(SUM($C$6:$I$6)-(SUM($F31:F31)+SUM($R$17:$R30))*1000)*$C$13/12+SUM($J$6:$L$6)*$F$14/12</f>
        <v>1703358.0264166668</v>
      </c>
      <c r="X31" s="371">
        <f>(SUM($C$6:$I$6)-(SUM($F31:G31)+SUM($R$17:$R30))*1000)*$C$13/12+SUM($J$6:$L$6)*$F$14/12</f>
        <v>1681983.0264166668</v>
      </c>
      <c r="Y31" s="371">
        <f>(SUM($C$6:$I$6)-(SUM($F31:H31)+SUM($R$17:$R30))*1000)*$C$13/12+SUM($J$6:$L$6)*$F$14/12</f>
        <v>1660608.0264166668</v>
      </c>
      <c r="Z31" s="371">
        <f>(SUM($C$6:$I$6)-(SUM($F31:I31)+SUM($R$17:$R30))*1000)*$C$13/12+SUM($J$6:$L$6)*$F$14/12</f>
        <v>1639233.0264166668</v>
      </c>
      <c r="AA31" s="371">
        <f>(SUM($C$6:$I$6)-(SUM($F31:J31)+SUM($R$17:$R30))*1000)*$C$13/12+SUM($J$6:$L$6)*$F$14/12</f>
        <v>1617858.0264166668</v>
      </c>
      <c r="AB31" s="371">
        <f>(SUM($C$6:$I$6)-(SUM($F31:K31)+SUM($R$17:$R30))*1000)*$C$13/12+SUM($J$6:$L$6)*$F$14/12</f>
        <v>1596483.0264166668</v>
      </c>
      <c r="AC31" s="371">
        <f>(SUM($C$6:$I$6)-(SUM($F31:L31)+SUM($R$17:$R30))*1000)*$C$13/12+SUM($J$6:$L$6)*$F$14/12</f>
        <v>1575108.0264166668</v>
      </c>
      <c r="AD31" s="371">
        <f>(SUM($C$6:$I$6)-(SUM($F31:M31)+SUM($R$17:$R30))*1000)*$C$13/12+SUM($J$6:$L$6)*$F$14/12</f>
        <v>1553733.0264166668</v>
      </c>
      <c r="AE31" s="371">
        <f>(SUM($C$6:$I$6)-(SUM($F31:N31)+SUM($R$17:$R30))*1000)*$C$13/12+SUM($J$6:$L$6)*$F$14/12</f>
        <v>1532358.0264166668</v>
      </c>
      <c r="AF31" s="371">
        <f>(SUM($C$6:$I$6)-(SUM($F31:O31)+SUM($R$17:$R30))*1000)*$C$13/12+SUM($J$6:$L$6)*$F$14/12</f>
        <v>1510983.0264166668</v>
      </c>
      <c r="AG31" s="371">
        <f>(SUM($C$6:$I$6)-(SUM($F31:P31)+SUM($R$17:$R30))*1000)*$C$13/12+SUM($J$6:$L$6)*$F$14/12</f>
        <v>1489608.0264166668</v>
      </c>
      <c r="AH31" s="370">
        <f t="shared" si="8"/>
        <v>19286046.317000002</v>
      </c>
      <c r="AI31" s="311"/>
      <c r="AJ31" s="126">
        <f t="shared" si="5"/>
        <v>19286046.317000002</v>
      </c>
      <c r="AK31" s="122">
        <v>2033</v>
      </c>
      <c r="AL31" s="122"/>
      <c r="AM31" s="122"/>
      <c r="AN31" s="122"/>
      <c r="AO31" s="122"/>
      <c r="AP31" s="122"/>
      <c r="AQ31" s="122"/>
      <c r="AR31" s="122"/>
      <c r="AS31" s="122"/>
      <c r="AT31" s="122"/>
      <c r="AU31" s="122"/>
      <c r="AV31" s="122"/>
    </row>
    <row r="32" spans="1:48" s="318" customFormat="1" ht="15" hidden="1" customHeight="1">
      <c r="A32" s="311"/>
      <c r="B32" s="375"/>
      <c r="C32" s="376"/>
      <c r="D32" s="377"/>
      <c r="E32" s="363">
        <v>2034</v>
      </c>
      <c r="F32" s="366">
        <v>3000</v>
      </c>
      <c r="G32" s="366">
        <v>3000</v>
      </c>
      <c r="H32" s="366">
        <v>3000</v>
      </c>
      <c r="I32" s="366">
        <v>3000</v>
      </c>
      <c r="J32" s="366">
        <v>3000</v>
      </c>
      <c r="K32" s="366">
        <v>3000</v>
      </c>
      <c r="L32" s="366">
        <v>3000</v>
      </c>
      <c r="M32" s="366">
        <v>3000</v>
      </c>
      <c r="N32" s="366">
        <v>3000</v>
      </c>
      <c r="O32" s="366">
        <v>3000</v>
      </c>
      <c r="P32" s="366">
        <v>3000</v>
      </c>
      <c r="Q32" s="378">
        <v>3000</v>
      </c>
      <c r="R32" s="124">
        <f t="shared" si="6"/>
        <v>36000</v>
      </c>
      <c r="S32" s="122"/>
      <c r="T32" s="125">
        <f t="shared" si="7"/>
        <v>36000000</v>
      </c>
      <c r="U32" s="311">
        <v>2034</v>
      </c>
      <c r="V32" s="372">
        <f>(SUM($C$6:$I$6)-(SUM($R$17:$R$31))*1000)*$C$13/12+SUM($J$6:$L$6)*$F$14/12</f>
        <v>1468233.0264166668</v>
      </c>
      <c r="W32" s="371">
        <f>(SUM($C$6:$I$6)-(SUM($F32:F32)+SUM($R$17:$R31))*1000)*$C$13/12+SUM($J$6:$L$6)*$F$14/12</f>
        <v>1446858.0264166668</v>
      </c>
      <c r="X32" s="371">
        <f>(SUM($C$6:$I$6)-(SUM($F32:G32)+SUM($R$17:$R31))*1000)*$C$13/12+SUM($J$6:$L$6)*$F$14/12</f>
        <v>1425483.0264166668</v>
      </c>
      <c r="Y32" s="371">
        <f>(SUM($C$6:$I$6)-(SUM($F32:H32)+SUM($R$17:$R31))*1000)*$C$13/12+SUM($J$6:$L$6)*$F$14/12</f>
        <v>1404108.0264166668</v>
      </c>
      <c r="Z32" s="371">
        <f>(SUM($C$6:$I$6)-(SUM($F32:I32)+SUM($R$17:$R31))*1000)*$C$13/12+SUM($J$6:$L$6)*$F$14/12</f>
        <v>1382733.0264166668</v>
      </c>
      <c r="AA32" s="371">
        <f>(SUM($C$6:$I$6)-(SUM($F32:J32)+SUM($R$17:$R31))*1000)*$C$13/12+SUM($J$6:$L$6)*$F$14/12</f>
        <v>1361358.0264166668</v>
      </c>
      <c r="AB32" s="371">
        <f>(SUM($C$6:$I$6)-(SUM($F32:K32)+SUM($R$17:$R31))*1000)*$C$13/12+SUM($J$6:$L$6)*$F$14/12</f>
        <v>1339983.0264166668</v>
      </c>
      <c r="AC32" s="371">
        <f>(SUM($C$6:$I$6)-(SUM($F32:L32)+SUM($R$17:$R31))*1000)*$C$13/12+SUM($J$6:$L$6)*$F$14/12</f>
        <v>1318608.0264166668</v>
      </c>
      <c r="AD32" s="371">
        <f>(SUM($C$6:$I$6)-(SUM($F32:M32)+SUM($R$17:$R31))*1000)*$C$13/12+SUM($J$6:$L$6)*$F$14/12</f>
        <v>1297233.0264166668</v>
      </c>
      <c r="AE32" s="371">
        <f>(SUM($C$6:$I$6)-(SUM($F32:N32)+SUM($R$17:$R31))*1000)*$C$13/12+SUM($J$6:$L$6)*$F$14/12</f>
        <v>1275858.0264166668</v>
      </c>
      <c r="AF32" s="371">
        <f>(SUM($C$6:$I$6)-(SUM($F32:O32)+SUM($R$17:$R31))*1000)*$C$13/12+SUM($J$6:$L$6)*$F$14/12</f>
        <v>1254483.0264166668</v>
      </c>
      <c r="AG32" s="379">
        <f>(SUM($C$6:$I$6)-(SUM($F32:P32)+SUM($R$17:$R31))*1000)*$F$14/12+SUM($J$6:$L$6)*$F$14/12</f>
        <v>1187375.0000000002</v>
      </c>
      <c r="AH32" s="370">
        <f t="shared" si="8"/>
        <v>16162313.290583335</v>
      </c>
      <c r="AI32" s="311"/>
      <c r="AJ32" s="126">
        <f t="shared" si="5"/>
        <v>16162313.290583335</v>
      </c>
      <c r="AK32" s="122">
        <v>2034</v>
      </c>
      <c r="AL32" s="122"/>
      <c r="AM32" s="122"/>
      <c r="AN32" s="122"/>
      <c r="AO32" s="122"/>
      <c r="AP32" s="122"/>
      <c r="AQ32" s="122"/>
      <c r="AR32" s="122"/>
      <c r="AS32" s="122"/>
      <c r="AT32" s="122"/>
      <c r="AU32" s="122"/>
      <c r="AV32" s="122"/>
    </row>
    <row r="33" spans="1:48" s="318" customFormat="1" ht="15" hidden="1" customHeight="1">
      <c r="A33" s="311"/>
      <c r="B33" s="375"/>
      <c r="C33" s="376"/>
      <c r="D33" s="377"/>
      <c r="E33" s="363">
        <v>2035</v>
      </c>
      <c r="F33" s="378">
        <v>3000</v>
      </c>
      <c r="G33" s="378">
        <v>3000</v>
      </c>
      <c r="H33" s="378">
        <v>3000</v>
      </c>
      <c r="I33" s="378">
        <v>3000</v>
      </c>
      <c r="J33" s="378">
        <v>3000</v>
      </c>
      <c r="K33" s="378">
        <v>3000</v>
      </c>
      <c r="L33" s="378">
        <v>3000</v>
      </c>
      <c r="M33" s="378">
        <v>3000</v>
      </c>
      <c r="N33" s="378">
        <v>3000</v>
      </c>
      <c r="O33" s="378">
        <v>3000</v>
      </c>
      <c r="P33" s="378">
        <v>3000</v>
      </c>
      <c r="Q33" s="378">
        <v>3000</v>
      </c>
      <c r="R33" s="380">
        <f t="shared" si="6"/>
        <v>36000</v>
      </c>
      <c r="S33" s="122"/>
      <c r="T33" s="125">
        <f t="shared" si="7"/>
        <v>36000000</v>
      </c>
      <c r="U33" s="311">
        <v>2035</v>
      </c>
      <c r="V33" s="381">
        <f>(SUM($C$6:$I$6)-(SUM($R$17:$R$32))*1000)*$F$14/12+SUM($J$6:$L$6)*$F$14/12</f>
        <v>1169875.0000000002</v>
      </c>
      <c r="W33" s="379">
        <f>(SUM($C$6:$I$6)-(SUM($F33:F33)+SUM($R$17:$R32))*1000)*$F$14/12+SUM($J$6:$L$6)*$F$14/12</f>
        <v>1152375.0000000002</v>
      </c>
      <c r="X33" s="379">
        <f>(SUM($C$6:$I$6)-(SUM($F33:G33)+SUM($R$17:$R32))*1000)*$F$14/12+SUM($J$6:$L$6)*$F$14/12</f>
        <v>1134875.0000000002</v>
      </c>
      <c r="Y33" s="379">
        <f>(SUM($C$6:$I$6)-(SUM($F33:H33)+SUM($R$17:$R32))*1000)*$F$14/12+SUM($J$6:$L$6)*$F$14/12</f>
        <v>1117375.0000000002</v>
      </c>
      <c r="Z33" s="379">
        <f>(SUM($C$6:$I$6)-(SUM($F33:I33)+SUM($R$17:$R32))*1000)*$F$14/12+SUM($J$6:$L$6)*$F$14/12</f>
        <v>1099875.0000000002</v>
      </c>
      <c r="AA33" s="379">
        <f>(SUM($C$6:$I$6)-(SUM($F33:J33)+SUM($R$17:$R32))*1000)*$F$14/12+SUM($J$6:$L$6)*$F$14/12</f>
        <v>1082375.0000000002</v>
      </c>
      <c r="AB33" s="379">
        <f>(SUM($C$6:$I$6)-(SUM($F33:K33)+SUM($R$17:$R32))*1000)*$F$14/12+SUM($J$6:$L$6)*$F$14/12</f>
        <v>1064875.0000000002</v>
      </c>
      <c r="AC33" s="379">
        <f>(SUM($C$6:$I$6)-(SUM($F33:L33)+SUM($R$17:$R32))*1000)*$F$14/12+SUM($J$6:$L$6)*$F$14/12</f>
        <v>1047375.0000000001</v>
      </c>
      <c r="AD33" s="379">
        <f>(SUM($C$6:$I$6)-(SUM($F33:M33)+SUM($R$17:$R32))*1000)*$F$14/12+SUM($J$6:$L$6)*$F$14/12</f>
        <v>1029875.0000000001</v>
      </c>
      <c r="AE33" s="379">
        <f>(SUM($C$6:$I$6)-(SUM($F33:N33)+SUM($R$17:$R32))*1000)*$F$14/12+SUM($J$6:$L$6)*$F$14/12</f>
        <v>1012375.0000000001</v>
      </c>
      <c r="AF33" s="379">
        <f>(SUM($C$6:$I$6)-(SUM($F33:O33)+SUM($R$17:$R32))*1000)*$F$14/12+SUM($J$6:$L$6)*$F$14/12</f>
        <v>994875.00000000012</v>
      </c>
      <c r="AG33" s="379">
        <f>(SUM($C$6:$I$6)-(SUM($F33:P33)+SUM($R$17:$R32))*1000)*$F$14/12+SUM($J$6:$L$6)*$F$14/12</f>
        <v>977375.00000000012</v>
      </c>
      <c r="AH33" s="370">
        <f t="shared" si="8"/>
        <v>12883500.000000002</v>
      </c>
      <c r="AI33" s="311"/>
      <c r="AJ33" s="126">
        <f t="shared" si="5"/>
        <v>12883500.000000002</v>
      </c>
      <c r="AK33" s="122">
        <v>2035</v>
      </c>
      <c r="AL33" s="122"/>
      <c r="AM33" s="122"/>
      <c r="AN33" s="122"/>
      <c r="AO33" s="122"/>
      <c r="AP33" s="122"/>
      <c r="AQ33" s="122"/>
      <c r="AR33" s="122"/>
      <c r="AS33" s="122"/>
      <c r="AT33" s="122"/>
      <c r="AU33" s="122"/>
      <c r="AV33" s="122"/>
    </row>
    <row r="34" spans="1:48" s="318" customFormat="1" hidden="1">
      <c r="A34" s="311"/>
      <c r="B34" s="375"/>
      <c r="C34" s="376"/>
      <c r="D34" s="377"/>
      <c r="E34" s="363">
        <v>2036</v>
      </c>
      <c r="F34" s="378">
        <v>4000</v>
      </c>
      <c r="G34" s="378">
        <v>4000</v>
      </c>
      <c r="H34" s="378">
        <v>4000</v>
      </c>
      <c r="I34" s="378">
        <v>4000</v>
      </c>
      <c r="J34" s="378">
        <v>4000</v>
      </c>
      <c r="K34" s="378">
        <v>4000</v>
      </c>
      <c r="L34" s="378">
        <v>4000</v>
      </c>
      <c r="M34" s="378">
        <v>4000</v>
      </c>
      <c r="N34" s="378">
        <v>4000</v>
      </c>
      <c r="O34" s="378">
        <v>4000</v>
      </c>
      <c r="P34" s="378">
        <v>4000</v>
      </c>
      <c r="Q34" s="378">
        <v>4000</v>
      </c>
      <c r="R34" s="380">
        <f t="shared" si="6"/>
        <v>48000</v>
      </c>
      <c r="S34" s="122"/>
      <c r="T34" s="125">
        <f t="shared" si="7"/>
        <v>48000000</v>
      </c>
      <c r="U34" s="311">
        <v>2036</v>
      </c>
      <c r="V34" s="381">
        <f>(SUM($C$6:$I$6)-(SUM($R$17:$R$33))*1000)*$F$14/12+SUM($J$6:$L$6)*$F$14/12</f>
        <v>959875.00000000012</v>
      </c>
      <c r="W34" s="379">
        <f>(SUM($C$6:$I$6)-(SUM($F34:F34)+SUM($R$17:$R33))*1000)*$F$14/12+SUM($J$6:$L$6)*$F$14/12</f>
        <v>936541.66666666686</v>
      </c>
      <c r="X34" s="379">
        <f>(SUM($C$6:$I$6)-(SUM($F34:G34)+SUM($R$17:$R33))*1000)*$F$14/12+SUM($J$6:$L$6)*$F$14/12</f>
        <v>913208.33333333349</v>
      </c>
      <c r="Y34" s="379">
        <f>(SUM($C$6:$I$6)-(SUM($F34:H34)+SUM($R$17:$R33))*1000)*$F$14/12+SUM($J$6:$L$6)*$F$14/12</f>
        <v>889875.00000000012</v>
      </c>
      <c r="Z34" s="379">
        <f>(SUM($C$6:$I$6)-(SUM($F34:I34)+SUM($R$17:$R33))*1000)*$F$14/12+SUM($J$6:$L$6)*$F$14/12</f>
        <v>866541.66666666686</v>
      </c>
      <c r="AA34" s="379">
        <f>(SUM($C$6:$I$6)-(SUM($F34:J34)+SUM($R$17:$R33))*1000)*$F$14/12+SUM($J$6:$L$6)*$F$14/12</f>
        <v>843208.33333333349</v>
      </c>
      <c r="AB34" s="379">
        <f>(SUM($C$6:$I$6)-(SUM($F34:K34)+SUM($R$17:$R33))*1000)*$F$14/12+SUM($J$6:$L$6)*$F$14/12</f>
        <v>819875.00000000012</v>
      </c>
      <c r="AC34" s="379">
        <f>(SUM($C$6:$I$6)-(SUM($F34:L34)+SUM($R$17:$R33))*1000)*$F$14/12+SUM($J$6:$L$6)*$F$14/12</f>
        <v>796541.66666666686</v>
      </c>
      <c r="AD34" s="379">
        <f>(SUM($C$6:$I$6)-(SUM($F34:M34)+SUM($R$17:$R33))*1000)*$F$14/12+SUM($J$6:$L$6)*$F$14/12</f>
        <v>773208.33333333349</v>
      </c>
      <c r="AE34" s="379">
        <f>(SUM($C$6:$I$6)-(SUM($F34:N34)+SUM($R$17:$R33))*1000)*$F$14/12+SUM($J$6:$L$6)*$F$14/12</f>
        <v>749875.00000000012</v>
      </c>
      <c r="AF34" s="379">
        <f>(SUM($C$6:$I$6)-(SUM($F34:O34)+SUM($R$17:$R33))*1000)*$F$14/12+SUM($J$6:$L$6)*$F$14/12</f>
        <v>726541.66666666674</v>
      </c>
      <c r="AG34" s="379">
        <f>(SUM($C$6:$I$6)-(SUM($F34:P34)+SUM($R$17:$R33))*1000)*$F$14/12+SUM($J$6:$L$6)*$F$14/12</f>
        <v>703208.33333333349</v>
      </c>
      <c r="AH34" s="370">
        <f t="shared" si="8"/>
        <v>9978500</v>
      </c>
      <c r="AI34" s="311"/>
      <c r="AJ34" s="126">
        <f t="shared" si="5"/>
        <v>9978500</v>
      </c>
      <c r="AK34" s="122">
        <v>2036</v>
      </c>
      <c r="AL34" s="122"/>
      <c r="AM34" s="122"/>
      <c r="AN34" s="122"/>
      <c r="AO34" s="122"/>
      <c r="AP34" s="122"/>
      <c r="AQ34" s="122"/>
      <c r="AR34" s="122"/>
      <c r="AS34" s="122"/>
      <c r="AT34" s="122"/>
      <c r="AU34" s="122"/>
      <c r="AV34" s="122"/>
    </row>
    <row r="35" spans="1:48" s="318" customFormat="1" hidden="1">
      <c r="A35" s="311"/>
      <c r="B35" s="375"/>
      <c r="C35" s="376"/>
      <c r="D35" s="377"/>
      <c r="E35" s="363">
        <v>2037</v>
      </c>
      <c r="F35" s="378">
        <v>5000</v>
      </c>
      <c r="G35" s="378">
        <v>5000</v>
      </c>
      <c r="H35" s="378">
        <v>5000</v>
      </c>
      <c r="I35" s="378">
        <v>5000</v>
      </c>
      <c r="J35" s="378">
        <v>5000</v>
      </c>
      <c r="K35" s="378">
        <v>5000</v>
      </c>
      <c r="L35" s="378">
        <v>5000</v>
      </c>
      <c r="M35" s="378">
        <v>5000</v>
      </c>
      <c r="N35" s="378">
        <v>5000</v>
      </c>
      <c r="O35" s="378">
        <v>5000</v>
      </c>
      <c r="P35" s="378">
        <v>5000</v>
      </c>
      <c r="Q35" s="378">
        <v>5000</v>
      </c>
      <c r="R35" s="380">
        <f t="shared" si="6"/>
        <v>60000</v>
      </c>
      <c r="S35" s="122"/>
      <c r="T35" s="125">
        <f t="shared" si="7"/>
        <v>60000000</v>
      </c>
      <c r="U35" s="311">
        <v>2037</v>
      </c>
      <c r="V35" s="381">
        <f>(SUM($C$6:$I$6)-(SUM($R$17:$R$34))*1000)*$F$14/12+SUM($J$6:$L$6)*$F$14/12</f>
        <v>679875.00000000012</v>
      </c>
      <c r="W35" s="379">
        <f>(SUM($C$6:$I$6)-(SUM($F35:F35)+SUM($R$17:$R34))*1000)*$F$14/12+SUM($J$6:$L$6)*$F$14/12</f>
        <v>650708.33333333349</v>
      </c>
      <c r="X35" s="379">
        <f>(SUM($C$6:$I$6)-(SUM($F35:G35)+SUM($R$17:$R34))*1000)*$F$14/12+SUM($J$6:$L$6)*$F$14/12</f>
        <v>621541.66666666674</v>
      </c>
      <c r="Y35" s="379">
        <f>(SUM($C$6:$I$6)-(SUM($F35:H35)+SUM($R$17:$R34))*1000)*$F$14/12+SUM($J$6:$L$6)*$F$14/12</f>
        <v>592375.00000000012</v>
      </c>
      <c r="Z35" s="379">
        <f>(SUM($C$6:$I$6)-(SUM($F35:I35)+SUM($R$17:$R34))*1000)*$F$14/12+SUM($J$6:$L$6)*$F$14/12</f>
        <v>563208.33333333349</v>
      </c>
      <c r="AA35" s="379">
        <f>(SUM($C$6:$I$6)-(SUM($F35:J35)+SUM($R$17:$R34))*1000)*$F$14/12+SUM($J$6:$L$6)*$F$14/12</f>
        <v>534041.66666666674</v>
      </c>
      <c r="AB35" s="379">
        <f>(SUM($C$6:$I$6)-(SUM($F35:K35)+SUM($R$17:$R34))*1000)*$F$14/12+SUM($J$6:$L$6)*$F$14/12</f>
        <v>504875.00000000012</v>
      </c>
      <c r="AC35" s="379">
        <f>(SUM($C$6:$I$6)-(SUM($F35:L35)+SUM($R$17:$R34))*1000)*$F$14/12+SUM($J$6:$L$6)*$F$14/12</f>
        <v>475708.33333333343</v>
      </c>
      <c r="AD35" s="379">
        <f>(SUM($C$6:$I$6)-(SUM($F35:M35)+SUM($R$17:$R34))*1000)*$F$14/12+SUM($J$6:$L$6)*$F$14/12</f>
        <v>446541.66666666674</v>
      </c>
      <c r="AE35" s="379">
        <f>(SUM($C$6:$I$6)-(SUM($F35:N35)+SUM($R$17:$R34))*1000)*$F$14/12+SUM($J$6:$L$6)*$F$14/12</f>
        <v>417375.00000000012</v>
      </c>
      <c r="AF35" s="379">
        <f>(SUM($C$6:$I$6)-(SUM($F35:O35)+SUM($R$17:$R34))*1000)*$F$14/12+SUM($J$6:$L$6)*$F$14/12</f>
        <v>388208.33333333349</v>
      </c>
      <c r="AG35" s="379">
        <f>(SUM($C$6:$I$6)-(SUM($F35:P35)+SUM($R$17:$R34))*1000)*$F$14/12+SUM($J$6:$L$6)*$F$14/12</f>
        <v>359041.66666666674</v>
      </c>
      <c r="AH35" s="370">
        <f t="shared" si="8"/>
        <v>6233500.0000000009</v>
      </c>
      <c r="AI35" s="311"/>
      <c r="AJ35" s="126">
        <f t="shared" si="5"/>
        <v>6233500.0000000009</v>
      </c>
      <c r="AK35" s="122">
        <v>2037</v>
      </c>
      <c r="AL35" s="122"/>
      <c r="AM35" s="122"/>
      <c r="AN35" s="122"/>
      <c r="AO35" s="122"/>
      <c r="AP35" s="122"/>
      <c r="AQ35" s="122"/>
      <c r="AR35" s="122"/>
      <c r="AS35" s="122"/>
      <c r="AT35" s="122"/>
      <c r="AU35" s="122"/>
      <c r="AV35" s="122"/>
    </row>
    <row r="36" spans="1:48" s="318" customFormat="1" hidden="1">
      <c r="A36" s="333"/>
      <c r="B36" s="382"/>
      <c r="C36" s="376"/>
      <c r="D36" s="377"/>
      <c r="E36" s="363">
        <v>2038</v>
      </c>
      <c r="F36" s="378">
        <v>5000</v>
      </c>
      <c r="G36" s="378">
        <v>5000</v>
      </c>
      <c r="H36" s="378">
        <v>5000</v>
      </c>
      <c r="I36" s="378">
        <v>5000</v>
      </c>
      <c r="J36" s="378">
        <v>5000</v>
      </c>
      <c r="K36" s="378">
        <v>5000</v>
      </c>
      <c r="L36" s="378">
        <v>5000</v>
      </c>
      <c r="M36" s="378">
        <v>5000</v>
      </c>
      <c r="N36" s="378">
        <v>5000</v>
      </c>
      <c r="O36" s="378">
        <v>5000</v>
      </c>
      <c r="P36" s="378">
        <v>5000</v>
      </c>
      <c r="Q36" s="378">
        <f>470000-(SUM(F16:Q35)+SUM(F36:P36))</f>
        <v>1550</v>
      </c>
      <c r="R36" s="380">
        <f t="shared" si="6"/>
        <v>56550</v>
      </c>
      <c r="S36" s="122"/>
      <c r="T36" s="125">
        <f t="shared" si="7"/>
        <v>56550000</v>
      </c>
      <c r="U36" s="311">
        <v>2038</v>
      </c>
      <c r="V36" s="381">
        <f>(SUM($C$6:$I$6)-(SUM($R$17:$R$35))*1000)*$F$14/12+SUM($J$6:$L$6)*$F$14/12</f>
        <v>329875.00000000012</v>
      </c>
      <c r="W36" s="371">
        <f>(SUM($C$6:$I$6)-(SUM($F36:F36)+SUM($R$17:$R35))*1000)*$F$14/12+SUM($J$6:$L$6)*$F$14/12</f>
        <v>300708.33333333349</v>
      </c>
      <c r="X36" s="379">
        <f>(SUM($C$6:$I$6)-(SUM($F36:G36)+SUM($R$17:$R35))*1000)*$F$14/12+SUM($J$6:$L$6)*$F$14/12</f>
        <v>271541.66666666674</v>
      </c>
      <c r="Y36" s="379">
        <f>(SUM($C$6:$I$6)-(SUM($F36:I36)+SUM($R$17:$R35))*1000)*$F$14/12+SUM($J$6:$L$6)*$F$14/12</f>
        <v>213208.33333333337</v>
      </c>
      <c r="Z36" s="379">
        <f>(SUM($C$6:$I$6)-(SUM($F36:J36)+SUM($R$17:$R35))*1000)*$F$14/12+SUM($J$6:$L$6)*$F$14/12</f>
        <v>184041.66666666674</v>
      </c>
      <c r="AA36" s="379">
        <f>(SUM($C$6:$I$6)-(SUM($F36:K36)+SUM($R$17:$R35))*1000)*$F$14/12+SUM($J$6:$L$6)*$F$14/12</f>
        <v>154875</v>
      </c>
      <c r="AB36" s="379">
        <f>(SUM($C$6:$I$6)-(SUM($F36:L36)+SUM($R$17:$R35))*1000)*$F$14/12+SUM($J$6:$L$6)*$F$14/12</f>
        <v>125708.33333333337</v>
      </c>
      <c r="AC36" s="379">
        <f>(SUM($C$6:$I$6)-(SUM($F36:M36)+SUM($R$17:$R35))*1000)*$F$14/12+SUM($J$6:$L$6)*$F$14/12</f>
        <v>96541.666666666744</v>
      </c>
      <c r="AD36" s="379">
        <f>(SUM($C$6:$I$6)-(SUM($F36:N36)+SUM($R$17:$R35))*1000)*$F$14/12+SUM($J$6:$L$6)*$F$14/12</f>
        <v>67375</v>
      </c>
      <c r="AE36" s="379">
        <f>(SUM($C$6:$I$6)-(SUM($F36:O36)+SUM($R$17:$R35))*1000)*$F$14/12+SUM($J$6:$L$6)*$F$14/12</f>
        <v>38208.333333333372</v>
      </c>
      <c r="AF36" s="379">
        <f>(SUM($C$6:$I$6)-(SUM($F36:P36)+SUM($R$17:$R35))*1000)*$F$14/12+SUM($J$6:$L$6)*$F$14/12</f>
        <v>9041.6666666667443</v>
      </c>
      <c r="AG36" s="379">
        <f>(SUM($C$6:$I$6)-(SUM($F36:P36)+SUM($R$17:$R35))*1000)*$F$14/12+SUM($J$6:$L$6)*$F$14/12</f>
        <v>9041.6666666667443</v>
      </c>
      <c r="AH36" s="370">
        <f t="shared" si="8"/>
        <v>1800166.6666666674</v>
      </c>
      <c r="AI36" s="311"/>
      <c r="AJ36" s="126">
        <f t="shared" si="5"/>
        <v>1800166.6666666674</v>
      </c>
      <c r="AK36" s="122">
        <v>2038</v>
      </c>
      <c r="AL36" s="122"/>
      <c r="AM36" s="122"/>
      <c r="AN36" s="122"/>
      <c r="AO36" s="122"/>
      <c r="AP36" s="122"/>
      <c r="AQ36" s="122"/>
      <c r="AR36" s="122"/>
      <c r="AS36" s="122"/>
      <c r="AT36" s="122"/>
      <c r="AU36" s="122"/>
      <c r="AV36" s="122"/>
    </row>
    <row r="37" spans="1:48" s="318" customFormat="1" hidden="1">
      <c r="A37" s="311">
        <v>7</v>
      </c>
      <c r="B37" s="312"/>
      <c r="C37" s="319"/>
      <c r="D37" s="313"/>
      <c r="E37" s="313"/>
      <c r="F37" s="127"/>
      <c r="G37" s="127"/>
      <c r="H37" s="127"/>
      <c r="I37" s="127"/>
      <c r="J37" s="127"/>
      <c r="K37" s="127"/>
      <c r="L37" s="127"/>
      <c r="M37" s="127"/>
      <c r="N37" s="127"/>
      <c r="O37" s="122"/>
      <c r="P37" s="122"/>
      <c r="Q37" s="122"/>
      <c r="R37" s="124">
        <f>SUM(R17:R36)</f>
        <v>470000</v>
      </c>
      <c r="S37" s="122"/>
      <c r="T37" s="125">
        <f>R37*1000</f>
        <v>470000000</v>
      </c>
      <c r="U37" s="311"/>
      <c r="V37" s="311"/>
      <c r="W37" s="311"/>
      <c r="X37" s="311"/>
      <c r="Y37" s="311"/>
      <c r="Z37" s="311"/>
      <c r="AA37" s="311"/>
      <c r="AB37" s="311"/>
      <c r="AC37" s="311"/>
      <c r="AD37" s="311"/>
      <c r="AE37" s="311"/>
      <c r="AF37" s="311"/>
      <c r="AG37" s="311"/>
      <c r="AH37" s="311"/>
      <c r="AI37" s="311"/>
      <c r="AJ37" s="122"/>
      <c r="AK37" s="122"/>
      <c r="AL37" s="122"/>
      <c r="AM37" s="122"/>
      <c r="AN37" s="122"/>
      <c r="AO37" s="122"/>
      <c r="AP37" s="122"/>
      <c r="AQ37" s="122"/>
      <c r="AR37" s="122"/>
      <c r="AS37" s="122"/>
      <c r="AT37" s="122"/>
      <c r="AU37" s="122"/>
      <c r="AV37" s="122"/>
    </row>
    <row r="38" spans="1:48" s="318" customFormat="1" hidden="1">
      <c r="A38" s="311">
        <v>8</v>
      </c>
      <c r="B38" s="312"/>
      <c r="C38" s="319">
        <f>B38*$B$26*5</f>
        <v>0</v>
      </c>
      <c r="D38" s="315"/>
      <c r="E38" s="860" t="s">
        <v>151</v>
      </c>
      <c r="F38" s="860"/>
      <c r="G38" s="860"/>
      <c r="H38" s="860" t="s">
        <v>262</v>
      </c>
      <c r="I38" s="860"/>
      <c r="J38" s="860"/>
      <c r="K38" s="313"/>
      <c r="L38" s="313"/>
      <c r="M38" s="313"/>
      <c r="N38" s="313"/>
      <c r="O38" s="311"/>
      <c r="P38" s="314"/>
      <c r="Q38" s="311"/>
      <c r="R38" s="314">
        <f>X6/1000-R37</f>
        <v>0</v>
      </c>
      <c r="S38" s="311"/>
      <c r="T38" s="311"/>
      <c r="U38" s="311"/>
      <c r="V38" s="311"/>
      <c r="W38" s="311"/>
      <c r="X38" s="311"/>
      <c r="Y38" s="311"/>
      <c r="Z38" s="311"/>
      <c r="AA38" s="311"/>
      <c r="AB38" s="311"/>
      <c r="AC38" s="311"/>
      <c r="AD38" s="311"/>
      <c r="AE38" s="311"/>
      <c r="AF38" s="311"/>
      <c r="AG38" s="311"/>
      <c r="AH38" s="311"/>
      <c r="AI38" s="311"/>
      <c r="AJ38" s="122"/>
      <c r="AK38" s="122"/>
      <c r="AL38" s="122"/>
      <c r="AM38" s="122"/>
      <c r="AN38" s="122"/>
      <c r="AO38" s="122"/>
      <c r="AP38" s="122"/>
      <c r="AQ38" s="122"/>
      <c r="AR38" s="122"/>
      <c r="AS38" s="122"/>
      <c r="AT38" s="122"/>
      <c r="AU38" s="122"/>
      <c r="AV38" s="122"/>
    </row>
    <row r="39" spans="1:48" s="318" customFormat="1" hidden="1">
      <c r="A39" s="311">
        <v>9</v>
      </c>
      <c r="B39" s="312"/>
      <c r="C39" s="319"/>
      <c r="D39" s="315"/>
      <c r="E39" s="316" t="s">
        <v>260</v>
      </c>
      <c r="F39" s="316" t="s">
        <v>261</v>
      </c>
      <c r="G39" s="316" t="s">
        <v>42</v>
      </c>
      <c r="H39" s="316" t="s">
        <v>260</v>
      </c>
      <c r="I39" s="316" t="s">
        <v>261</v>
      </c>
      <c r="J39" s="316" t="s">
        <v>42</v>
      </c>
      <c r="K39" s="313"/>
      <c r="L39" s="313"/>
      <c r="M39" s="313"/>
      <c r="N39" s="313"/>
      <c r="O39" s="311"/>
      <c r="P39" s="311"/>
      <c r="Q39" s="311"/>
      <c r="R39" s="314"/>
      <c r="S39" s="311"/>
      <c r="T39" s="311"/>
      <c r="U39" s="311"/>
      <c r="V39" s="311"/>
      <c r="W39" s="311"/>
      <c r="X39" s="311"/>
      <c r="Y39" s="311"/>
      <c r="Z39" s="311"/>
      <c r="AA39" s="311"/>
      <c r="AB39" s="311"/>
      <c r="AC39" s="311"/>
      <c r="AD39" s="311"/>
      <c r="AE39" s="311"/>
      <c r="AF39" s="311"/>
      <c r="AG39" s="311"/>
      <c r="AH39" s="311"/>
      <c r="AI39" s="311"/>
      <c r="AJ39" s="122"/>
      <c r="AK39" s="122"/>
      <c r="AL39" s="122"/>
      <c r="AM39" s="122"/>
      <c r="AN39" s="122"/>
      <c r="AO39" s="122"/>
      <c r="AP39" s="122"/>
      <c r="AQ39" s="122"/>
      <c r="AR39" s="122"/>
      <c r="AS39" s="122"/>
      <c r="AT39" s="122"/>
      <c r="AU39" s="122"/>
      <c r="AV39" s="122"/>
    </row>
    <row r="40" spans="1:48" s="318" customFormat="1" hidden="1">
      <c r="A40" s="311">
        <v>10</v>
      </c>
      <c r="B40" s="312"/>
      <c r="C40" s="319"/>
      <c r="D40" s="315">
        <v>2019</v>
      </c>
      <c r="E40" s="315">
        <f>C9+D9</f>
        <v>6567447</v>
      </c>
      <c r="F40" s="315"/>
      <c r="G40" s="316">
        <f>SUM(E40:F40)</f>
        <v>6567447</v>
      </c>
      <c r="H40" s="383">
        <f>D10</f>
        <v>450000</v>
      </c>
      <c r="I40" s="315"/>
      <c r="J40" s="316">
        <f>SUM(H40:I40)</f>
        <v>450000</v>
      </c>
      <c r="K40" s="313"/>
      <c r="L40" s="313"/>
      <c r="M40" s="313"/>
      <c r="N40" s="313"/>
      <c r="O40" s="311"/>
      <c r="P40" s="311"/>
      <c r="Q40" s="311"/>
      <c r="R40" s="311"/>
      <c r="S40" s="311"/>
      <c r="T40" s="311"/>
      <c r="U40" s="311"/>
      <c r="V40" s="311"/>
      <c r="W40" s="311"/>
      <c r="X40" s="311"/>
      <c r="Y40" s="311"/>
      <c r="Z40" s="311"/>
      <c r="AA40" s="311"/>
      <c r="AB40" s="311"/>
      <c r="AC40" s="311"/>
      <c r="AD40" s="311"/>
      <c r="AE40" s="311"/>
      <c r="AF40" s="311"/>
      <c r="AG40" s="311"/>
      <c r="AH40" s="311"/>
      <c r="AI40" s="311"/>
      <c r="AJ40" s="122"/>
      <c r="AK40" s="122"/>
      <c r="AL40" s="122"/>
      <c r="AM40" s="122"/>
      <c r="AN40" s="122"/>
      <c r="AO40" s="122"/>
      <c r="AP40" s="122"/>
      <c r="AQ40" s="122"/>
      <c r="AR40" s="122"/>
      <c r="AS40" s="122"/>
      <c r="AT40" s="122"/>
      <c r="AU40" s="122"/>
      <c r="AV40" s="122"/>
    </row>
    <row r="41" spans="1:48" s="318" customFormat="1" hidden="1">
      <c r="A41" s="311">
        <v>11</v>
      </c>
      <c r="B41" s="312"/>
      <c r="C41" s="319"/>
      <c r="D41" s="315">
        <f>+D40+1</f>
        <v>2020</v>
      </c>
      <c r="E41" s="315">
        <f>E9</f>
        <v>15003324</v>
      </c>
      <c r="F41" s="384"/>
      <c r="G41" s="316">
        <f t="shared" ref="G41:G56" si="9">SUM(E41:F41)</f>
        <v>15003324</v>
      </c>
      <c r="H41" s="384">
        <f>E10</f>
        <v>2500000</v>
      </c>
      <c r="I41" s="384"/>
      <c r="J41" s="316">
        <f t="shared" ref="J41:J56" si="10">SUM(H41:I41)</f>
        <v>2500000</v>
      </c>
      <c r="K41" s="127"/>
      <c r="L41" s="127"/>
      <c r="M41" s="127"/>
      <c r="N41" s="127"/>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row>
    <row r="42" spans="1:48" s="318" customFormat="1" hidden="1">
      <c r="A42" s="311">
        <v>12</v>
      </c>
      <c r="B42" s="312"/>
      <c r="C42" s="319"/>
      <c r="D42" s="315">
        <f t="shared" ref="D42:D50" si="11">+D41+1</f>
        <v>2021</v>
      </c>
      <c r="E42" s="315">
        <f>F9</f>
        <v>20234520</v>
      </c>
      <c r="F42" s="315"/>
      <c r="G42" s="316">
        <f t="shared" si="9"/>
        <v>20234520</v>
      </c>
      <c r="H42" s="384">
        <f>F10</f>
        <v>1500000</v>
      </c>
      <c r="I42" s="384"/>
      <c r="J42" s="316">
        <f t="shared" si="10"/>
        <v>1500000</v>
      </c>
      <c r="K42" s="127"/>
      <c r="L42" s="127"/>
      <c r="M42" s="127"/>
      <c r="N42" s="127"/>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row>
    <row r="43" spans="1:48" s="318" customFormat="1" hidden="1">
      <c r="A43" s="311"/>
      <c r="B43" s="312"/>
      <c r="C43" s="319"/>
      <c r="D43" s="315">
        <f t="shared" si="11"/>
        <v>2022</v>
      </c>
      <c r="E43" s="315">
        <f>G9</f>
        <v>22257196</v>
      </c>
      <c r="F43" s="315"/>
      <c r="G43" s="316">
        <f t="shared" si="9"/>
        <v>22257196</v>
      </c>
      <c r="H43" s="384">
        <f>G10</f>
        <v>20200000</v>
      </c>
      <c r="I43" s="384"/>
      <c r="J43" s="316">
        <f t="shared" si="10"/>
        <v>20200000</v>
      </c>
      <c r="K43" s="127"/>
      <c r="L43" s="127"/>
      <c r="M43" s="127"/>
      <c r="N43" s="127"/>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row>
    <row r="44" spans="1:48" s="318" customFormat="1" hidden="1">
      <c r="A44" s="333"/>
      <c r="B44" s="382"/>
      <c r="C44" s="376"/>
      <c r="D44" s="315">
        <f t="shared" si="11"/>
        <v>2023</v>
      </c>
      <c r="E44" s="315">
        <f>H9</f>
        <v>22757895</v>
      </c>
      <c r="F44" s="315"/>
      <c r="G44" s="316">
        <f t="shared" si="9"/>
        <v>22757895</v>
      </c>
      <c r="H44" s="384">
        <f>H10</f>
        <v>10800000</v>
      </c>
      <c r="I44" s="384"/>
      <c r="J44" s="316">
        <f t="shared" si="10"/>
        <v>10800000</v>
      </c>
      <c r="K44" s="127"/>
      <c r="L44" s="127"/>
      <c r="M44" s="127"/>
      <c r="N44" s="127"/>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row>
    <row r="45" spans="1:48" s="318" customFormat="1" hidden="1">
      <c r="A45" s="311"/>
      <c r="B45" s="312"/>
      <c r="C45" s="319"/>
      <c r="D45" s="315">
        <f t="shared" si="11"/>
        <v>2024</v>
      </c>
      <c r="E45" s="315">
        <f>I9</f>
        <v>22547888</v>
      </c>
      <c r="F45" s="315"/>
      <c r="G45" s="316">
        <f t="shared" si="9"/>
        <v>22547888</v>
      </c>
      <c r="H45" s="384">
        <f>I10</f>
        <v>6000000</v>
      </c>
      <c r="I45" s="384"/>
      <c r="J45" s="316">
        <f t="shared" si="10"/>
        <v>6000000</v>
      </c>
      <c r="K45" s="127"/>
      <c r="L45" s="127"/>
      <c r="M45" s="127"/>
      <c r="N45" s="127"/>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row>
    <row r="46" spans="1:48" s="318" customFormat="1" hidden="1">
      <c r="A46" s="311"/>
      <c r="B46" s="312"/>
      <c r="C46" s="319"/>
      <c r="D46" s="315">
        <f t="shared" si="11"/>
        <v>2025</v>
      </c>
      <c r="E46" s="315">
        <f>J9</f>
        <v>21794481.297000006</v>
      </c>
      <c r="F46" s="315"/>
      <c r="G46" s="316">
        <f t="shared" si="9"/>
        <v>21794481.297000006</v>
      </c>
      <c r="H46" s="384">
        <f>J10</f>
        <v>12000000</v>
      </c>
      <c r="I46" s="384"/>
      <c r="J46" s="316">
        <f t="shared" si="10"/>
        <v>12000000</v>
      </c>
      <c r="K46" s="127"/>
      <c r="L46" s="127"/>
      <c r="M46" s="127"/>
      <c r="N46" s="127"/>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row>
    <row r="47" spans="1:48" s="318" customFormat="1" hidden="1">
      <c r="A47" s="311"/>
      <c r="B47" s="312"/>
      <c r="C47" s="319"/>
      <c r="D47" s="315">
        <f t="shared" si="11"/>
        <v>2026</v>
      </c>
      <c r="E47" s="315">
        <f>K9</f>
        <v>25135262.601666674</v>
      </c>
      <c r="F47" s="315"/>
      <c r="G47" s="316">
        <f t="shared" si="9"/>
        <v>25135262.601666674</v>
      </c>
      <c r="H47" s="384">
        <f>K10</f>
        <v>12000000</v>
      </c>
      <c r="I47" s="384"/>
      <c r="J47" s="316">
        <f t="shared" si="10"/>
        <v>12000000</v>
      </c>
      <c r="K47" s="127"/>
      <c r="L47" s="127"/>
      <c r="M47" s="127"/>
      <c r="N47" s="127"/>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row>
    <row r="48" spans="1:48" s="318" customFormat="1" hidden="1">
      <c r="A48" s="311"/>
      <c r="B48" s="312"/>
      <c r="C48" s="319"/>
      <c r="D48" s="315">
        <f t="shared" si="11"/>
        <v>2027</v>
      </c>
      <c r="E48" s="315">
        <f>L9</f>
        <v>31512546.317000002</v>
      </c>
      <c r="F48" s="315"/>
      <c r="G48" s="316">
        <f t="shared" si="9"/>
        <v>31512546.317000002</v>
      </c>
      <c r="H48" s="384">
        <f>L10</f>
        <v>12000000</v>
      </c>
      <c r="I48" s="384"/>
      <c r="J48" s="316">
        <f t="shared" si="10"/>
        <v>12000000</v>
      </c>
      <c r="K48" s="127"/>
      <c r="L48" s="127"/>
      <c r="M48" s="127"/>
      <c r="N48" s="127"/>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row>
    <row r="49" spans="1:48" s="318" customFormat="1" hidden="1">
      <c r="A49" s="311"/>
      <c r="B49" s="312"/>
      <c r="C49" s="319"/>
      <c r="D49" s="315">
        <f t="shared" si="11"/>
        <v>2028</v>
      </c>
      <c r="E49" s="315">
        <f>M9</f>
        <v>30016296.317000002</v>
      </c>
      <c r="F49" s="315"/>
      <c r="G49" s="316">
        <f t="shared" si="9"/>
        <v>30016296.317000002</v>
      </c>
      <c r="H49" s="384">
        <f>M10</f>
        <v>24000000</v>
      </c>
      <c r="I49" s="384"/>
      <c r="J49" s="316">
        <f t="shared" si="10"/>
        <v>24000000</v>
      </c>
      <c r="K49" s="127"/>
      <c r="L49" s="127"/>
      <c r="M49" s="127"/>
      <c r="N49" s="127"/>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row>
    <row r="50" spans="1:48" s="318" customFormat="1" hidden="1">
      <c r="A50" s="311"/>
      <c r="B50" s="312"/>
      <c r="C50" s="319"/>
      <c r="D50" s="315">
        <f t="shared" si="11"/>
        <v>2029</v>
      </c>
      <c r="E50" s="315">
        <f>N9</f>
        <v>27964296.317000002</v>
      </c>
      <c r="F50" s="315"/>
      <c r="G50" s="316">
        <f t="shared" si="9"/>
        <v>27964296.317000002</v>
      </c>
      <c r="H50" s="384">
        <f>N10</f>
        <v>24000000</v>
      </c>
      <c r="I50" s="384"/>
      <c r="J50" s="316">
        <f t="shared" si="10"/>
        <v>24000000</v>
      </c>
      <c r="K50" s="127"/>
      <c r="L50" s="127"/>
      <c r="M50" s="127"/>
      <c r="N50" s="127"/>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row>
    <row r="51" spans="1:48" s="318" customFormat="1" hidden="1">
      <c r="A51" s="311"/>
      <c r="B51" s="312">
        <f>'2.1.TMDT-B1'!O65-SUM(C6:J6)</f>
        <v>166991362</v>
      </c>
      <c r="C51" s="319"/>
      <c r="D51" s="313"/>
      <c r="E51" s="313"/>
      <c r="F51" s="313"/>
      <c r="G51" s="377">
        <f t="shared" si="9"/>
        <v>0</v>
      </c>
      <c r="H51" s="127"/>
      <c r="I51" s="127"/>
      <c r="J51" s="377">
        <f t="shared" si="10"/>
        <v>0</v>
      </c>
      <c r="K51" s="127"/>
      <c r="L51" s="127"/>
      <c r="M51" s="127"/>
      <c r="N51" s="127"/>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row>
    <row r="52" spans="1:48" s="318" customFormat="1" hidden="1">
      <c r="A52" s="333">
        <v>2026</v>
      </c>
      <c r="B52" s="312"/>
      <c r="C52" s="385">
        <v>7.0000000000000007E-2</v>
      </c>
      <c r="D52" s="386"/>
      <c r="E52" s="313"/>
      <c r="F52" s="313"/>
      <c r="G52" s="377">
        <f t="shared" si="9"/>
        <v>0</v>
      </c>
      <c r="H52" s="127"/>
      <c r="I52" s="127"/>
      <c r="J52" s="377">
        <f t="shared" si="10"/>
        <v>0</v>
      </c>
      <c r="K52" s="127"/>
      <c r="L52" s="127"/>
      <c r="M52" s="127"/>
      <c r="N52" s="127"/>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row>
    <row r="53" spans="1:48" s="318" customFormat="1" hidden="1">
      <c r="A53" s="311">
        <v>1</v>
      </c>
      <c r="B53" s="312"/>
      <c r="C53" s="385">
        <v>0.2</v>
      </c>
      <c r="D53" s="386">
        <f>B53*$C$52/12</f>
        <v>0</v>
      </c>
      <c r="E53" s="313"/>
      <c r="F53" s="313"/>
      <c r="G53" s="377">
        <f t="shared" si="9"/>
        <v>0</v>
      </c>
      <c r="H53" s="127"/>
      <c r="I53" s="127"/>
      <c r="J53" s="377">
        <f t="shared" si="10"/>
        <v>0</v>
      </c>
      <c r="K53" s="127"/>
      <c r="L53" s="127"/>
      <c r="M53" s="127"/>
      <c r="N53" s="127"/>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row>
    <row r="54" spans="1:48" s="318" customFormat="1" hidden="1">
      <c r="A54" s="311">
        <v>2</v>
      </c>
      <c r="B54" s="312"/>
      <c r="C54" s="319"/>
      <c r="D54" s="386">
        <f>D53</f>
        <v>0</v>
      </c>
      <c r="E54" s="313"/>
      <c r="F54" s="313"/>
      <c r="G54" s="377">
        <f t="shared" si="9"/>
        <v>0</v>
      </c>
      <c r="H54" s="127"/>
      <c r="I54" s="127"/>
      <c r="J54" s="377">
        <f t="shared" si="10"/>
        <v>0</v>
      </c>
      <c r="K54" s="127"/>
      <c r="L54" s="127"/>
      <c r="M54" s="127"/>
      <c r="N54" s="127"/>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row>
    <row r="55" spans="1:48" s="318" customFormat="1" hidden="1">
      <c r="A55" s="311">
        <v>3</v>
      </c>
      <c r="B55" s="312"/>
      <c r="C55" s="319"/>
      <c r="D55" s="386">
        <f t="shared" ref="D55:D60" si="12">D54</f>
        <v>0</v>
      </c>
      <c r="E55" s="313"/>
      <c r="F55" s="313"/>
      <c r="G55" s="377">
        <f t="shared" si="9"/>
        <v>0</v>
      </c>
      <c r="H55" s="127"/>
      <c r="I55" s="127"/>
      <c r="J55" s="377">
        <f t="shared" si="10"/>
        <v>0</v>
      </c>
      <c r="K55" s="127"/>
      <c r="L55" s="127"/>
      <c r="M55" s="127"/>
      <c r="N55" s="127"/>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row>
    <row r="56" spans="1:48" s="318" customFormat="1" hidden="1">
      <c r="A56" s="311">
        <v>4</v>
      </c>
      <c r="B56" s="312"/>
      <c r="C56" s="319"/>
      <c r="D56" s="386">
        <f t="shared" si="12"/>
        <v>0</v>
      </c>
      <c r="E56" s="313"/>
      <c r="F56" s="313"/>
      <c r="G56" s="377">
        <f t="shared" si="9"/>
        <v>0</v>
      </c>
      <c r="H56" s="127"/>
      <c r="I56" s="127"/>
      <c r="J56" s="377">
        <f t="shared" si="10"/>
        <v>0</v>
      </c>
      <c r="K56" s="127"/>
      <c r="L56" s="127"/>
      <c r="M56" s="127"/>
      <c r="N56" s="127"/>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row>
    <row r="57" spans="1:48" s="318" customFormat="1" hidden="1">
      <c r="A57" s="311">
        <v>5</v>
      </c>
      <c r="B57" s="382"/>
      <c r="C57" s="376"/>
      <c r="D57" s="386">
        <f t="shared" si="12"/>
        <v>0</v>
      </c>
      <c r="E57" s="377"/>
      <c r="F57" s="377"/>
      <c r="G57" s="387"/>
      <c r="H57" s="387"/>
      <c r="I57" s="387"/>
      <c r="J57" s="387"/>
      <c r="K57" s="387"/>
      <c r="L57" s="387"/>
      <c r="M57" s="387"/>
      <c r="N57" s="387"/>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row>
    <row r="58" spans="1:48" s="318" customFormat="1" hidden="1">
      <c r="A58" s="311">
        <v>6</v>
      </c>
      <c r="B58" s="312"/>
      <c r="C58" s="319"/>
      <c r="D58" s="386">
        <f t="shared" si="12"/>
        <v>0</v>
      </c>
      <c r="E58" s="313"/>
      <c r="F58" s="313"/>
      <c r="G58" s="127"/>
      <c r="H58" s="127"/>
      <c r="I58" s="127"/>
      <c r="J58" s="127"/>
      <c r="K58" s="127"/>
      <c r="L58" s="127"/>
      <c r="M58" s="127"/>
      <c r="N58" s="127"/>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row>
    <row r="59" spans="1:48" s="318" customFormat="1" hidden="1">
      <c r="A59" s="311">
        <v>7</v>
      </c>
      <c r="B59" s="312">
        <f>B51*C59</f>
        <v>83495681</v>
      </c>
      <c r="C59" s="385">
        <v>0.5</v>
      </c>
      <c r="D59" s="386">
        <f>B59*$C$52/12+D58</f>
        <v>487058.13916666672</v>
      </c>
      <c r="E59" s="313"/>
      <c r="F59" s="313"/>
      <c r="G59" s="127"/>
      <c r="H59" s="127"/>
      <c r="I59" s="127"/>
      <c r="J59" s="127"/>
      <c r="K59" s="127"/>
      <c r="L59" s="127"/>
      <c r="M59" s="127"/>
      <c r="N59" s="127"/>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row>
    <row r="60" spans="1:48" s="318" customFormat="1" hidden="1">
      <c r="A60" s="311">
        <v>8</v>
      </c>
      <c r="B60" s="312"/>
      <c r="C60" s="319"/>
      <c r="D60" s="386">
        <f t="shared" si="12"/>
        <v>487058.13916666672</v>
      </c>
      <c r="E60" s="313"/>
      <c r="F60" s="313"/>
      <c r="G60" s="127"/>
      <c r="H60" s="127"/>
      <c r="I60" s="127"/>
      <c r="J60" s="127"/>
      <c r="K60" s="127"/>
      <c r="L60" s="127"/>
      <c r="M60" s="127"/>
      <c r="N60" s="127"/>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row>
    <row r="61" spans="1:48" s="318" customFormat="1" hidden="1">
      <c r="A61" s="311">
        <v>9</v>
      </c>
      <c r="B61" s="312">
        <f>B51*30%</f>
        <v>50097408.600000001</v>
      </c>
      <c r="C61" s="319"/>
      <c r="D61" s="386">
        <f>B61*$C$52/12+D60</f>
        <v>779293.02266666677</v>
      </c>
      <c r="E61" s="313"/>
      <c r="F61" s="313"/>
      <c r="G61" s="127"/>
      <c r="H61" s="388"/>
      <c r="I61" s="127"/>
      <c r="J61" s="127"/>
      <c r="K61" s="127"/>
      <c r="L61" s="127"/>
      <c r="M61" s="127"/>
      <c r="N61" s="127"/>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row>
    <row r="62" spans="1:48" s="318" customFormat="1" hidden="1">
      <c r="A62" s="311">
        <v>10</v>
      </c>
      <c r="B62" s="312"/>
      <c r="C62" s="385"/>
      <c r="D62" s="386">
        <f>B62*$C$52/12+D61</f>
        <v>779293.02266666677</v>
      </c>
      <c r="E62" s="313"/>
      <c r="F62" s="313"/>
      <c r="G62" s="127"/>
      <c r="H62" s="127"/>
      <c r="I62" s="127"/>
      <c r="J62" s="127"/>
      <c r="K62" s="127"/>
      <c r="L62" s="127"/>
      <c r="M62" s="127"/>
      <c r="N62" s="127"/>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row>
    <row r="63" spans="1:48" s="318" customFormat="1" hidden="1">
      <c r="A63" s="311">
        <v>11</v>
      </c>
      <c r="B63" s="312"/>
      <c r="C63" s="385"/>
      <c r="D63" s="386">
        <f>B63*$C$52/12+D62</f>
        <v>779293.02266666677</v>
      </c>
      <c r="E63" s="313"/>
      <c r="F63" s="313"/>
      <c r="G63" s="127"/>
      <c r="H63" s="127"/>
      <c r="I63" s="127"/>
      <c r="J63" s="127"/>
      <c r="K63" s="127"/>
      <c r="L63" s="127"/>
      <c r="M63" s="127"/>
      <c r="N63" s="127"/>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row>
    <row r="64" spans="1:48" s="318" customFormat="1" hidden="1">
      <c r="A64" s="311">
        <v>12</v>
      </c>
      <c r="B64" s="312">
        <f>B51-B59-B61</f>
        <v>33398272.399999999</v>
      </c>
      <c r="C64" s="385"/>
      <c r="D64" s="386">
        <f>B64*$C$52/12+D63</f>
        <v>974116.27833333344</v>
      </c>
      <c r="E64" s="313"/>
      <c r="F64" s="313"/>
      <c r="G64" s="127"/>
      <c r="H64" s="127"/>
      <c r="I64" s="127"/>
      <c r="J64" s="127"/>
      <c r="K64" s="127"/>
      <c r="L64" s="127"/>
      <c r="M64" s="127"/>
      <c r="N64" s="127"/>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row>
    <row r="65" spans="1:48" s="318" customFormat="1" hidden="1">
      <c r="A65" s="311"/>
      <c r="B65" s="382">
        <f>SUM(B53:B64)</f>
        <v>166991362</v>
      </c>
      <c r="C65" s="319"/>
      <c r="D65" s="386">
        <f>SUM(D53:D64)</f>
        <v>4286111.6246666675</v>
      </c>
      <c r="E65" s="313">
        <f>B65+40000000</f>
        <v>206991362</v>
      </c>
      <c r="F65" s="313"/>
      <c r="G65" s="127"/>
      <c r="H65" s="127"/>
      <c r="I65" s="127"/>
      <c r="J65" s="127"/>
      <c r="K65" s="127"/>
      <c r="L65" s="127"/>
      <c r="M65" s="127"/>
      <c r="N65" s="127"/>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row>
    <row r="66" spans="1:48" s="318" customFormat="1" hidden="1">
      <c r="A66" s="333">
        <v>2027</v>
      </c>
      <c r="B66" s="312"/>
      <c r="C66" s="319"/>
      <c r="D66" s="386"/>
      <c r="E66" s="313"/>
      <c r="F66" s="313"/>
      <c r="G66" s="127"/>
      <c r="H66" s="127"/>
      <c r="I66" s="127"/>
      <c r="J66" s="127"/>
      <c r="K66" s="127"/>
      <c r="L66" s="127"/>
      <c r="M66" s="127"/>
      <c r="N66" s="127"/>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row>
    <row r="67" spans="1:48" s="318" customFormat="1" hidden="1">
      <c r="A67" s="311">
        <v>1</v>
      </c>
      <c r="B67" s="312"/>
      <c r="C67" s="385"/>
      <c r="D67" s="386">
        <f>(B67)*$C$52/12</f>
        <v>0</v>
      </c>
      <c r="E67" s="313"/>
      <c r="F67" s="313"/>
      <c r="G67" s="127"/>
      <c r="H67" s="127"/>
      <c r="I67" s="127"/>
      <c r="J67" s="127"/>
      <c r="K67" s="127"/>
      <c r="L67" s="127"/>
      <c r="M67" s="127"/>
      <c r="N67" s="127"/>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row>
    <row r="68" spans="1:48" s="318" customFormat="1" hidden="1">
      <c r="A68" s="311">
        <v>2</v>
      </c>
      <c r="B68" s="312"/>
      <c r="C68" s="385">
        <v>0.35</v>
      </c>
      <c r="D68" s="386">
        <f>(B68)*$C$52/12+D67</f>
        <v>0</v>
      </c>
      <c r="E68" s="313"/>
      <c r="F68" s="313"/>
      <c r="G68" s="127"/>
      <c r="H68" s="127"/>
      <c r="I68" s="127"/>
      <c r="J68" s="127"/>
      <c r="K68" s="127"/>
      <c r="L68" s="127"/>
      <c r="M68" s="127"/>
      <c r="N68" s="127"/>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row>
    <row r="69" spans="1:48" s="318" customFormat="1" hidden="1">
      <c r="A69" s="311">
        <v>3</v>
      </c>
      <c r="B69" s="312"/>
      <c r="C69" s="319"/>
      <c r="D69" s="386">
        <f t="shared" ref="D69:D78" si="13">(B69)*$C$52/12+D68</f>
        <v>0</v>
      </c>
      <c r="E69" s="313"/>
      <c r="F69" s="313"/>
      <c r="G69" s="127"/>
      <c r="H69" s="127"/>
      <c r="I69" s="127"/>
      <c r="J69" s="127"/>
      <c r="K69" s="127"/>
      <c r="L69" s="127"/>
      <c r="M69" s="127"/>
      <c r="N69" s="127"/>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row>
    <row r="70" spans="1:48" s="318" customFormat="1" hidden="1">
      <c r="A70" s="311">
        <v>4</v>
      </c>
      <c r="B70" s="312"/>
      <c r="C70" s="319"/>
      <c r="D70" s="386">
        <f t="shared" si="13"/>
        <v>0</v>
      </c>
      <c r="E70" s="313"/>
      <c r="F70" s="313"/>
      <c r="G70" s="127"/>
      <c r="H70" s="127"/>
      <c r="I70" s="127"/>
      <c r="J70" s="127"/>
      <c r="K70" s="127"/>
      <c r="L70" s="127"/>
      <c r="M70" s="127"/>
      <c r="N70" s="127"/>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row>
    <row r="71" spans="1:48" s="318" customFormat="1" hidden="1">
      <c r="A71" s="311">
        <v>5</v>
      </c>
      <c r="B71" s="382"/>
      <c r="C71" s="376"/>
      <c r="D71" s="386">
        <f t="shared" si="13"/>
        <v>0</v>
      </c>
      <c r="E71" s="313"/>
      <c r="F71" s="313"/>
      <c r="G71" s="127"/>
      <c r="H71" s="127"/>
      <c r="I71" s="127"/>
      <c r="J71" s="127"/>
      <c r="K71" s="127"/>
      <c r="L71" s="127"/>
      <c r="M71" s="127"/>
      <c r="N71" s="127"/>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row>
    <row r="72" spans="1:48" s="318" customFormat="1" hidden="1">
      <c r="A72" s="311">
        <v>6</v>
      </c>
      <c r="B72" s="312"/>
      <c r="C72" s="389">
        <v>0.35</v>
      </c>
      <c r="D72" s="386">
        <f>(B72)*$C$52/12+D71</f>
        <v>0</v>
      </c>
      <c r="E72" s="313"/>
      <c r="F72" s="313"/>
      <c r="G72" s="127"/>
      <c r="H72" s="127"/>
      <c r="I72" s="127"/>
      <c r="J72" s="127"/>
      <c r="K72" s="127"/>
      <c r="L72" s="127"/>
      <c r="M72" s="127"/>
      <c r="N72" s="127"/>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row>
    <row r="73" spans="1:48" s="318" customFormat="1" hidden="1">
      <c r="A73" s="311">
        <v>7</v>
      </c>
      <c r="B73" s="312"/>
      <c r="C73" s="389">
        <v>0.1</v>
      </c>
      <c r="D73" s="386">
        <f>(B73)*$C$52/12+D72</f>
        <v>0</v>
      </c>
      <c r="E73" s="313"/>
      <c r="F73" s="313"/>
      <c r="G73" s="127"/>
      <c r="H73" s="127"/>
      <c r="I73" s="127"/>
      <c r="J73" s="127"/>
      <c r="K73" s="127"/>
      <c r="L73" s="127"/>
      <c r="M73" s="127"/>
      <c r="N73" s="127"/>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row>
    <row r="74" spans="1:48" s="318" customFormat="1" hidden="1">
      <c r="A74" s="311">
        <v>8</v>
      </c>
      <c r="B74" s="312"/>
      <c r="C74" s="319"/>
      <c r="D74" s="386">
        <f>(B74)*$C$52/12+D73</f>
        <v>0</v>
      </c>
      <c r="E74" s="313"/>
      <c r="F74" s="313"/>
      <c r="G74" s="127"/>
      <c r="H74" s="127"/>
      <c r="I74" s="127"/>
      <c r="J74" s="127"/>
      <c r="K74" s="127"/>
      <c r="L74" s="127"/>
      <c r="M74" s="127"/>
      <c r="N74" s="127"/>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row>
    <row r="75" spans="1:48" s="318" customFormat="1" hidden="1">
      <c r="A75" s="311">
        <v>9</v>
      </c>
      <c r="B75" s="312"/>
      <c r="C75" s="319"/>
      <c r="D75" s="386">
        <f t="shared" si="13"/>
        <v>0</v>
      </c>
      <c r="E75" s="313"/>
      <c r="F75" s="313"/>
      <c r="G75" s="127"/>
      <c r="H75" s="127"/>
      <c r="I75" s="127"/>
      <c r="J75" s="127"/>
      <c r="K75" s="127"/>
      <c r="L75" s="127"/>
      <c r="M75" s="127"/>
      <c r="N75" s="127"/>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row>
    <row r="76" spans="1:48" s="318" customFormat="1" hidden="1">
      <c r="A76" s="311">
        <v>10</v>
      </c>
      <c r="B76" s="312"/>
      <c r="C76" s="385"/>
      <c r="D76" s="386">
        <f t="shared" si="13"/>
        <v>0</v>
      </c>
      <c r="E76" s="313"/>
      <c r="F76" s="313"/>
      <c r="G76" s="127"/>
      <c r="H76" s="127"/>
      <c r="I76" s="127"/>
      <c r="J76" s="127"/>
      <c r="K76" s="127"/>
      <c r="L76" s="127"/>
      <c r="M76" s="127"/>
      <c r="N76" s="127"/>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row>
    <row r="77" spans="1:48" s="318" customFormat="1" hidden="1">
      <c r="A77" s="311">
        <v>11</v>
      </c>
      <c r="B77" s="312"/>
      <c r="C77" s="385"/>
      <c r="D77" s="386">
        <f t="shared" si="13"/>
        <v>0</v>
      </c>
      <c r="E77" s="313"/>
      <c r="F77" s="313"/>
      <c r="G77" s="127"/>
      <c r="H77" s="127"/>
      <c r="I77" s="127"/>
      <c r="J77" s="127"/>
      <c r="K77" s="127"/>
      <c r="L77" s="127"/>
      <c r="M77" s="127"/>
      <c r="N77" s="127"/>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row>
    <row r="78" spans="1:48" s="318" customFormat="1" hidden="1">
      <c r="A78" s="311">
        <v>12</v>
      </c>
      <c r="B78" s="312"/>
      <c r="C78" s="385"/>
      <c r="D78" s="386">
        <f t="shared" si="13"/>
        <v>0</v>
      </c>
      <c r="E78" s="313"/>
      <c r="F78" s="313"/>
      <c r="G78" s="127"/>
      <c r="H78" s="387"/>
      <c r="I78" s="127"/>
      <c r="J78" s="127"/>
      <c r="K78" s="127"/>
      <c r="L78" s="127"/>
      <c r="M78" s="127"/>
      <c r="N78" s="127"/>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row>
    <row r="79" spans="1:48" s="318" customFormat="1" hidden="1">
      <c r="A79" s="311"/>
      <c r="B79" s="312">
        <f>SUM(B67:B78)</f>
        <v>0</v>
      </c>
      <c r="C79" s="319"/>
      <c r="D79" s="313">
        <f>SUM(D67:D78)</f>
        <v>0</v>
      </c>
      <c r="E79" s="313"/>
      <c r="F79" s="313"/>
      <c r="G79" s="127"/>
      <c r="H79" s="387"/>
      <c r="I79" s="127"/>
      <c r="J79" s="127"/>
      <c r="K79" s="127"/>
      <c r="L79" s="127"/>
      <c r="M79" s="127"/>
      <c r="N79" s="127"/>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row>
    <row r="80" spans="1:48" s="318" customFormat="1" hidden="1">
      <c r="A80" s="311"/>
      <c r="B80" s="312"/>
      <c r="C80" s="376"/>
      <c r="D80" s="313">
        <f>D65+D79+E67+E68</f>
        <v>4286111.6246666675</v>
      </c>
      <c r="E80" s="313"/>
      <c r="F80" s="313"/>
      <c r="G80" s="127"/>
      <c r="H80" s="387"/>
      <c r="I80" s="127"/>
      <c r="J80" s="127"/>
      <c r="K80" s="127"/>
      <c r="L80" s="127"/>
      <c r="M80" s="127"/>
      <c r="N80" s="127"/>
      <c r="O80" s="122"/>
      <c r="P80" s="122"/>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row>
    <row r="81" spans="1:48" s="318" customFormat="1" hidden="1">
      <c r="A81" s="311"/>
      <c r="B81" s="312"/>
      <c r="C81" s="319"/>
      <c r="D81" s="313"/>
      <c r="E81" s="313"/>
      <c r="F81" s="313"/>
      <c r="G81" s="127"/>
      <c r="H81" s="387"/>
      <c r="I81" s="127"/>
      <c r="J81" s="127"/>
      <c r="K81" s="127"/>
      <c r="L81" s="127"/>
      <c r="M81" s="127"/>
      <c r="N81" s="127"/>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row>
    <row r="82" spans="1:48" hidden="1">
      <c r="A82" s="311"/>
      <c r="B82" s="128"/>
      <c r="C82" s="319"/>
      <c r="D82" s="313"/>
      <c r="E82" s="313"/>
      <c r="F82" s="313"/>
      <c r="H82" s="387"/>
    </row>
    <row r="83" spans="1:48" hidden="1">
      <c r="A83" s="311"/>
      <c r="B83" s="128"/>
      <c r="C83" s="319"/>
      <c r="D83" s="313"/>
      <c r="E83" s="313"/>
      <c r="F83" s="313"/>
      <c r="H83" s="387"/>
      <c r="J83" s="871" t="s">
        <v>309</v>
      </c>
      <c r="K83" s="871"/>
      <c r="L83" s="871"/>
      <c r="M83" s="871"/>
      <c r="N83" s="871"/>
    </row>
    <row r="84" spans="1:48" hidden="1">
      <c r="A84" s="311"/>
      <c r="B84" s="128"/>
      <c r="C84" s="319"/>
      <c r="D84" s="313"/>
      <c r="E84" s="313"/>
      <c r="F84" s="313"/>
      <c r="H84" s="387"/>
    </row>
    <row r="85" spans="1:48" hidden="1">
      <c r="A85" s="311"/>
      <c r="B85" s="128"/>
      <c r="C85" s="319"/>
      <c r="D85" s="313"/>
      <c r="E85" s="313"/>
      <c r="F85" s="313"/>
      <c r="H85" s="387"/>
    </row>
    <row r="86" spans="1:48" hidden="1">
      <c r="A86" s="311"/>
      <c r="B86" s="128"/>
      <c r="C86" s="319"/>
      <c r="D86" s="313"/>
      <c r="E86" s="313"/>
      <c r="F86" s="313"/>
      <c r="H86" s="387"/>
    </row>
    <row r="87" spans="1:48" hidden="1">
      <c r="A87" s="311"/>
      <c r="B87" s="128"/>
      <c r="C87" s="319"/>
      <c r="D87" s="313"/>
      <c r="E87" s="313"/>
      <c r="F87" s="313"/>
      <c r="H87" s="387"/>
    </row>
    <row r="88" spans="1:48" hidden="1">
      <c r="A88" s="311"/>
      <c r="B88" s="128"/>
      <c r="C88" s="319"/>
      <c r="D88" s="313"/>
      <c r="E88" s="313"/>
      <c r="F88" s="313"/>
      <c r="H88" s="387"/>
    </row>
    <row r="89" spans="1:48" hidden="1">
      <c r="A89" s="311"/>
      <c r="B89" s="128"/>
      <c r="C89" s="319"/>
      <c r="D89" s="313"/>
      <c r="E89" s="313"/>
      <c r="F89" s="313"/>
      <c r="H89" s="387"/>
      <c r="K89" s="871" t="s">
        <v>608</v>
      </c>
      <c r="L89" s="871"/>
      <c r="M89" s="871"/>
    </row>
    <row r="90" spans="1:48" hidden="1">
      <c r="A90" s="311"/>
      <c r="B90" s="128"/>
      <c r="C90" s="319"/>
      <c r="D90" s="313"/>
      <c r="E90" s="313"/>
      <c r="F90" s="313"/>
      <c r="H90" s="387"/>
    </row>
    <row r="91" spans="1:48" hidden="1">
      <c r="A91" s="311"/>
      <c r="B91" s="128"/>
      <c r="C91" s="319"/>
      <c r="D91" s="313"/>
      <c r="E91" s="313"/>
      <c r="F91" s="313"/>
      <c r="H91" s="387"/>
    </row>
    <row r="92" spans="1:48">
      <c r="A92" s="311"/>
      <c r="B92" s="128"/>
      <c r="C92" s="319"/>
      <c r="D92" s="313"/>
      <c r="E92" s="313"/>
      <c r="F92" s="313"/>
      <c r="H92" s="387"/>
    </row>
    <row r="93" spans="1:48">
      <c r="A93" s="862" t="s">
        <v>80</v>
      </c>
      <c r="B93" s="857" t="s">
        <v>343</v>
      </c>
      <c r="C93" s="858"/>
      <c r="D93" s="859"/>
      <c r="E93" s="857" t="s">
        <v>344</v>
      </c>
      <c r="F93" s="859"/>
      <c r="G93" s="865" t="s">
        <v>42</v>
      </c>
      <c r="H93" s="866"/>
    </row>
    <row r="94" spans="1:48">
      <c r="A94" s="863"/>
      <c r="B94" s="855" t="s">
        <v>151</v>
      </c>
      <c r="C94" s="856"/>
      <c r="D94" s="862" t="s">
        <v>329</v>
      </c>
      <c r="E94" s="867" t="s">
        <v>151</v>
      </c>
      <c r="F94" s="869" t="s">
        <v>329</v>
      </c>
      <c r="G94" s="867" t="s">
        <v>151</v>
      </c>
      <c r="H94" s="869" t="s">
        <v>329</v>
      </c>
    </row>
    <row r="95" spans="1:48">
      <c r="A95" s="864"/>
      <c r="B95" s="390" t="s">
        <v>305</v>
      </c>
      <c r="C95" s="390" t="s">
        <v>89</v>
      </c>
      <c r="D95" s="864"/>
      <c r="E95" s="868"/>
      <c r="F95" s="870"/>
      <c r="G95" s="868"/>
      <c r="H95" s="870"/>
    </row>
    <row r="96" spans="1:48">
      <c r="A96" s="709">
        <f>C4</f>
        <v>2019</v>
      </c>
      <c r="B96" s="392">
        <f>AI16</f>
        <v>265843</v>
      </c>
      <c r="C96" s="392">
        <f>AJ16</f>
        <v>0</v>
      </c>
      <c r="D96" s="392">
        <f>C10</f>
        <v>0</v>
      </c>
      <c r="E96" s="150"/>
      <c r="F96" s="151"/>
      <c r="G96" s="151">
        <f>C96+E96</f>
        <v>0</v>
      </c>
      <c r="H96" s="151">
        <f>D96+F96</f>
        <v>0</v>
      </c>
    </row>
    <row r="97" spans="1:8">
      <c r="A97" s="391">
        <f>A96+1</f>
        <v>2020</v>
      </c>
      <c r="B97" s="392">
        <f t="shared" ref="B97:C97" si="14">AI17</f>
        <v>6301604</v>
      </c>
      <c r="C97" s="392">
        <f t="shared" si="14"/>
        <v>0</v>
      </c>
      <c r="D97" s="392">
        <f>D10</f>
        <v>450000</v>
      </c>
      <c r="E97" s="150"/>
      <c r="F97" s="151"/>
      <c r="G97" s="151">
        <f t="shared" ref="G97:G116" si="15">C97+E97</f>
        <v>0</v>
      </c>
      <c r="H97" s="151">
        <f t="shared" ref="H97:H116" si="16">D97+F97</f>
        <v>450000</v>
      </c>
    </row>
    <row r="98" spans="1:8">
      <c r="A98" s="391">
        <f t="shared" ref="A98:A116" si="17">A97+1</f>
        <v>2021</v>
      </c>
      <c r="B98" s="392">
        <f t="shared" ref="B98:C98" si="18">AI18</f>
        <v>15003324</v>
      </c>
      <c r="C98" s="392">
        <f t="shared" si="18"/>
        <v>0</v>
      </c>
      <c r="D98" s="392">
        <f>E10</f>
        <v>2500000</v>
      </c>
      <c r="E98" s="150"/>
      <c r="F98" s="151"/>
      <c r="G98" s="151">
        <f t="shared" si="15"/>
        <v>0</v>
      </c>
      <c r="H98" s="151">
        <f t="shared" si="16"/>
        <v>2500000</v>
      </c>
    </row>
    <row r="99" spans="1:8">
      <c r="A99" s="391">
        <f t="shared" si="17"/>
        <v>2022</v>
      </c>
      <c r="B99" s="392">
        <f t="shared" ref="B99:C99" si="19">AI19</f>
        <v>15170229</v>
      </c>
      <c r="C99" s="392">
        <f t="shared" si="19"/>
        <v>5064291</v>
      </c>
      <c r="D99" s="392">
        <f>F10</f>
        <v>1500000</v>
      </c>
      <c r="E99" s="150"/>
      <c r="F99" s="151"/>
      <c r="G99" s="151">
        <f t="shared" si="15"/>
        <v>5064291</v>
      </c>
      <c r="H99" s="151">
        <f t="shared" si="16"/>
        <v>1500000</v>
      </c>
    </row>
    <row r="100" spans="1:8">
      <c r="A100" s="391">
        <f t="shared" si="17"/>
        <v>2023</v>
      </c>
      <c r="B100" s="392">
        <f t="shared" ref="B100:C100" si="20">AI20</f>
        <v>0</v>
      </c>
      <c r="C100" s="392">
        <f t="shared" si="20"/>
        <v>22257196</v>
      </c>
      <c r="D100" s="392">
        <f>G10</f>
        <v>20200000</v>
      </c>
      <c r="E100" s="151"/>
      <c r="F100" s="151"/>
      <c r="G100" s="151">
        <f t="shared" si="15"/>
        <v>22257196</v>
      </c>
      <c r="H100" s="151">
        <f t="shared" si="16"/>
        <v>20200000</v>
      </c>
    </row>
    <row r="101" spans="1:8">
      <c r="A101" s="391">
        <f t="shared" si="17"/>
        <v>2024</v>
      </c>
      <c r="B101" s="392">
        <f t="shared" ref="B101:C101" si="21">AI21</f>
        <v>0</v>
      </c>
      <c r="C101" s="392">
        <f t="shared" si="21"/>
        <v>22757895</v>
      </c>
      <c r="D101" s="392">
        <f>H10</f>
        <v>10800000</v>
      </c>
      <c r="E101" s="151"/>
      <c r="F101" s="151"/>
      <c r="G101" s="151">
        <f t="shared" si="15"/>
        <v>22757895</v>
      </c>
      <c r="H101" s="151">
        <f t="shared" si="16"/>
        <v>10800000</v>
      </c>
    </row>
    <row r="102" spans="1:8">
      <c r="A102" s="391">
        <f t="shared" si="17"/>
        <v>2025</v>
      </c>
      <c r="B102" s="392">
        <f t="shared" ref="B102:C102" si="22">AI22</f>
        <v>0</v>
      </c>
      <c r="C102" s="392">
        <f t="shared" si="22"/>
        <v>22547888</v>
      </c>
      <c r="D102" s="392">
        <f>I10</f>
        <v>6000000</v>
      </c>
      <c r="E102" s="151"/>
      <c r="F102" s="151"/>
      <c r="G102" s="151">
        <f t="shared" si="15"/>
        <v>22547888</v>
      </c>
      <c r="H102" s="151">
        <f t="shared" si="16"/>
        <v>6000000</v>
      </c>
    </row>
    <row r="103" spans="1:8">
      <c r="A103" s="391">
        <f t="shared" si="17"/>
        <v>2026</v>
      </c>
      <c r="B103" s="392">
        <f t="shared" ref="B103:C103" si="23">AI23</f>
        <v>0</v>
      </c>
      <c r="C103" s="392">
        <f t="shared" si="23"/>
        <v>21794481.297000006</v>
      </c>
      <c r="D103" s="392">
        <f>J10</f>
        <v>12000000</v>
      </c>
      <c r="E103" s="151">
        <f ca="1">'2.5.Lai vay-B2'!E17</f>
        <v>0</v>
      </c>
      <c r="F103" s="151">
        <f>'2.5.Lai vay-B2'!F17</f>
        <v>0</v>
      </c>
      <c r="G103" s="151">
        <f t="shared" ca="1" si="15"/>
        <v>21794481.297000006</v>
      </c>
      <c r="H103" s="151">
        <f t="shared" si="16"/>
        <v>12000000</v>
      </c>
    </row>
    <row r="104" spans="1:8">
      <c r="A104" s="391">
        <f t="shared" si="17"/>
        <v>2027</v>
      </c>
      <c r="B104" s="392">
        <f t="shared" ref="B104:C104" si="24">AI24</f>
        <v>4286111.6246666675</v>
      </c>
      <c r="C104" s="392">
        <f t="shared" si="24"/>
        <v>20849150.977000006</v>
      </c>
      <c r="D104" s="392">
        <f>K10</f>
        <v>12000000</v>
      </c>
      <c r="E104" s="151">
        <f ca="1">'2.5.Lai vay-B2'!E18</f>
        <v>0</v>
      </c>
      <c r="F104" s="151">
        <f>'2.5.Lai vay-B2'!F18</f>
        <v>0</v>
      </c>
      <c r="G104" s="151">
        <f t="shared" ca="1" si="15"/>
        <v>20849150.977000006</v>
      </c>
      <c r="H104" s="151">
        <f t="shared" si="16"/>
        <v>12000000</v>
      </c>
    </row>
    <row r="105" spans="1:8">
      <c r="A105" s="391">
        <f t="shared" si="17"/>
        <v>2028</v>
      </c>
      <c r="B105" s="392">
        <f t="shared" ref="B105:C105" si="25">AI25</f>
        <v>0</v>
      </c>
      <c r="C105" s="392">
        <f t="shared" si="25"/>
        <v>31512546.317000002</v>
      </c>
      <c r="D105" s="392">
        <f>L10</f>
        <v>12000000</v>
      </c>
      <c r="E105" s="151">
        <f ca="1">'2.5.Lai vay-B2'!E19</f>
        <v>46172000</v>
      </c>
      <c r="F105" s="151">
        <f ca="1">'2.5.Lai vay-B2'!F19</f>
        <v>48095444.708149202</v>
      </c>
      <c r="G105" s="151">
        <f t="shared" ca="1" si="15"/>
        <v>77684546.317000002</v>
      </c>
      <c r="H105" s="151">
        <f t="shared" ca="1" si="16"/>
        <v>60095444.708149202</v>
      </c>
    </row>
    <row r="106" spans="1:8">
      <c r="A106" s="391">
        <f t="shared" si="17"/>
        <v>2029</v>
      </c>
      <c r="B106" s="392">
        <f t="shared" ref="B106:C106" si="26">AI26</f>
        <v>0</v>
      </c>
      <c r="C106" s="392">
        <f t="shared" si="26"/>
        <v>30016296.317000002</v>
      </c>
      <c r="D106" s="392">
        <f>M10</f>
        <v>24000000</v>
      </c>
      <c r="E106" s="151">
        <f ca="1">'2.5.Lai vay-B2'!E20</f>
        <v>42324000</v>
      </c>
      <c r="F106" s="151">
        <f ca="1">'2.5.Lai vay-B2'!F20</f>
        <v>48095444.708149202</v>
      </c>
      <c r="G106" s="151">
        <f t="shared" ca="1" si="15"/>
        <v>72340296.317000002</v>
      </c>
      <c r="H106" s="151">
        <f t="shared" ca="1" si="16"/>
        <v>72095444.708149195</v>
      </c>
    </row>
    <row r="107" spans="1:8">
      <c r="A107" s="391">
        <f t="shared" si="17"/>
        <v>2030</v>
      </c>
      <c r="B107" s="392">
        <f t="shared" ref="B107:C107" si="27">AI27</f>
        <v>0</v>
      </c>
      <c r="C107" s="392">
        <f t="shared" si="27"/>
        <v>27964296.317000002</v>
      </c>
      <c r="D107" s="392">
        <f>N10</f>
        <v>24000000</v>
      </c>
      <c r="E107" s="151">
        <f ca="1">'2.5.Lai vay-B2'!E21</f>
        <v>38476355.766519368</v>
      </c>
      <c r="F107" s="151">
        <f ca="1">'2.5.Lai vay-B2'!F21</f>
        <v>48095444.708149202</v>
      </c>
      <c r="G107" s="151">
        <f t="shared" ca="1" si="15"/>
        <v>66440652.083519369</v>
      </c>
      <c r="H107" s="151">
        <f t="shared" ca="1" si="16"/>
        <v>72095444.708149195</v>
      </c>
    </row>
    <row r="108" spans="1:8">
      <c r="A108" s="391">
        <f t="shared" si="17"/>
        <v>2031</v>
      </c>
      <c r="B108" s="392">
        <f t="shared" ref="B108:C108" si="28">AI28</f>
        <v>0</v>
      </c>
      <c r="C108" s="392">
        <f t="shared" si="28"/>
        <v>25912296.317000002</v>
      </c>
      <c r="D108" s="151">
        <f>O10</f>
        <v>24000000</v>
      </c>
      <c r="E108" s="151">
        <f ca="1">'2.5.Lai vay-B2'!E22</f>
        <v>34628720.189867429</v>
      </c>
      <c r="F108" s="151">
        <f ca="1">'2.5.Lai vay-B2'!F22</f>
        <v>48095444.708149202</v>
      </c>
      <c r="G108" s="151">
        <f t="shared" ca="1" si="15"/>
        <v>60541016.506867431</v>
      </c>
      <c r="H108" s="151">
        <f t="shared" ca="1" si="16"/>
        <v>72095444.708149195</v>
      </c>
    </row>
    <row r="109" spans="1:8">
      <c r="A109" s="391">
        <f t="shared" si="17"/>
        <v>2032</v>
      </c>
      <c r="B109" s="392">
        <f t="shared" ref="B109:C109" si="29">AI29</f>
        <v>0</v>
      </c>
      <c r="C109" s="392">
        <f t="shared" si="29"/>
        <v>23860296.317000002</v>
      </c>
      <c r="D109" s="150">
        <f>P10</f>
        <v>24000000</v>
      </c>
      <c r="E109" s="151">
        <f ca="1">'2.5.Lai vay-B2'!E23</f>
        <v>30781084.613215495</v>
      </c>
      <c r="F109" s="151">
        <f ca="1">'2.5.Lai vay-B2'!F23</f>
        <v>48095444.708149202</v>
      </c>
      <c r="G109" s="151">
        <f t="shared" ca="1" si="15"/>
        <v>54641380.930215493</v>
      </c>
      <c r="H109" s="151">
        <f t="shared" ca="1" si="16"/>
        <v>72095444.708149195</v>
      </c>
    </row>
    <row r="110" spans="1:8">
      <c r="A110" s="391">
        <f t="shared" si="17"/>
        <v>2033</v>
      </c>
      <c r="B110" s="392">
        <f t="shared" ref="B110:C110" si="30">AI30</f>
        <v>0</v>
      </c>
      <c r="C110" s="392">
        <f t="shared" si="30"/>
        <v>21808296.317000002</v>
      </c>
      <c r="D110" s="150">
        <f>Q10</f>
        <v>24000000</v>
      </c>
      <c r="E110" s="151">
        <f ca="1">'2.5.Lai vay-B2'!E24</f>
        <v>26933449.03656356</v>
      </c>
      <c r="F110" s="151">
        <f ca="1">'2.5.Lai vay-B2'!F24</f>
        <v>48095444.708149202</v>
      </c>
      <c r="G110" s="151">
        <f t="shared" ca="1" si="15"/>
        <v>48741745.353563562</v>
      </c>
      <c r="H110" s="151">
        <f t="shared" ca="1" si="16"/>
        <v>72095444.708149195</v>
      </c>
    </row>
    <row r="111" spans="1:8">
      <c r="A111" s="391">
        <f t="shared" si="17"/>
        <v>2034</v>
      </c>
      <c r="B111" s="392">
        <f t="shared" ref="B111:C111" si="31">AI31</f>
        <v>0</v>
      </c>
      <c r="C111" s="392">
        <f t="shared" si="31"/>
        <v>19286046.317000002</v>
      </c>
      <c r="D111" s="150">
        <f>R10</f>
        <v>36000000</v>
      </c>
      <c r="E111" s="151">
        <f ca="1">'2.5.Lai vay-B2'!E25</f>
        <v>23085813.459911622</v>
      </c>
      <c r="F111" s="151">
        <f ca="1">'2.5.Lai vay-B2'!F25</f>
        <v>48095444.708149202</v>
      </c>
      <c r="G111" s="151">
        <f t="shared" ca="1" si="15"/>
        <v>42371859.776911624</v>
      </c>
      <c r="H111" s="151">
        <f t="shared" ca="1" si="16"/>
        <v>84095444.708149195</v>
      </c>
    </row>
    <row r="112" spans="1:8">
      <c r="A112" s="391">
        <f t="shared" si="17"/>
        <v>2035</v>
      </c>
      <c r="B112" s="392">
        <f t="shared" ref="B112:C112" si="32">AI32</f>
        <v>0</v>
      </c>
      <c r="C112" s="392">
        <f t="shared" si="32"/>
        <v>16162313.290583335</v>
      </c>
      <c r="D112" s="150">
        <f>S10</f>
        <v>36000000</v>
      </c>
      <c r="E112" s="151">
        <f ca="1">'2.5.Lai vay-B2'!E26</f>
        <v>19238177.883259688</v>
      </c>
      <c r="F112" s="151">
        <f ca="1">'2.5.Lai vay-B2'!F26</f>
        <v>48095444.708149202</v>
      </c>
      <c r="G112" s="151">
        <f t="shared" ca="1" si="15"/>
        <v>35400491.173843026</v>
      </c>
      <c r="H112" s="151">
        <f t="shared" ca="1" si="16"/>
        <v>84095444.708149195</v>
      </c>
    </row>
    <row r="113" spans="1:8">
      <c r="A113" s="391">
        <f t="shared" si="17"/>
        <v>2036</v>
      </c>
      <c r="B113" s="392">
        <f t="shared" ref="B113:C113" si="33">AI33</f>
        <v>0</v>
      </c>
      <c r="C113" s="392">
        <f t="shared" si="33"/>
        <v>12883500.000000002</v>
      </c>
      <c r="D113" s="150">
        <f>T10</f>
        <v>36000000</v>
      </c>
      <c r="E113" s="151">
        <f ca="1">'2.5.Lai vay-B2'!E27</f>
        <v>15390542.306607753</v>
      </c>
      <c r="F113" s="151">
        <f ca="1">'2.5.Lai vay-B2'!F27</f>
        <v>48095444.708149202</v>
      </c>
      <c r="G113" s="151">
        <f t="shared" ca="1" si="15"/>
        <v>28274042.306607753</v>
      </c>
      <c r="H113" s="151">
        <f t="shared" ca="1" si="16"/>
        <v>84095444.708149195</v>
      </c>
    </row>
    <row r="114" spans="1:8">
      <c r="A114" s="391">
        <f t="shared" si="17"/>
        <v>2037</v>
      </c>
      <c r="B114" s="392">
        <f t="shared" ref="B114:C114" si="34">AI34</f>
        <v>0</v>
      </c>
      <c r="C114" s="392">
        <f t="shared" si="34"/>
        <v>9978500</v>
      </c>
      <c r="D114" s="150">
        <f>U10</f>
        <v>48000000</v>
      </c>
      <c r="E114" s="151">
        <f ca="1">'2.5.Lai vay-B2'!E28</f>
        <v>11542906.729955817</v>
      </c>
      <c r="F114" s="151">
        <f ca="1">'2.5.Lai vay-B2'!F28</f>
        <v>48095444.708149202</v>
      </c>
      <c r="G114" s="151">
        <f t="shared" ca="1" si="15"/>
        <v>21521406.729955815</v>
      </c>
      <c r="H114" s="151">
        <f t="shared" ca="1" si="16"/>
        <v>96095444.708149195</v>
      </c>
    </row>
    <row r="115" spans="1:8">
      <c r="A115" s="391">
        <f t="shared" si="17"/>
        <v>2038</v>
      </c>
      <c r="B115" s="392">
        <f t="shared" ref="B115:C115" si="35">AI35</f>
        <v>0</v>
      </c>
      <c r="C115" s="392">
        <f t="shared" si="35"/>
        <v>6233500.0000000009</v>
      </c>
      <c r="D115" s="150">
        <f>V10</f>
        <v>60000000</v>
      </c>
      <c r="E115" s="151">
        <f ca="1">'2.5.Lai vay-B2'!E29</f>
        <v>7695271.1533038812</v>
      </c>
      <c r="F115" s="151">
        <f ca="1">'2.5.Lai vay-B2'!F29</f>
        <v>48095444.708149202</v>
      </c>
      <c r="G115" s="151">
        <f t="shared" ca="1" si="15"/>
        <v>13928771.153303882</v>
      </c>
      <c r="H115" s="151">
        <f t="shared" ca="1" si="16"/>
        <v>108095444.70814919</v>
      </c>
    </row>
    <row r="116" spans="1:8">
      <c r="A116" s="391">
        <f t="shared" si="17"/>
        <v>2039</v>
      </c>
      <c r="B116" s="392">
        <f t="shared" ref="B116:C116" si="36">AI36</f>
        <v>0</v>
      </c>
      <c r="C116" s="392">
        <f t="shared" si="36"/>
        <v>1800166.6666666674</v>
      </c>
      <c r="D116" s="150">
        <f>W10</f>
        <v>56550000</v>
      </c>
      <c r="E116" s="151">
        <f ca="1">'2.5.Lai vay-B2'!E30</f>
        <v>3847635.5766519448</v>
      </c>
      <c r="F116" s="151">
        <f ca="1">'2.5.Lai vay-B2'!F30</f>
        <v>48095444.708149202</v>
      </c>
      <c r="G116" s="151">
        <f t="shared" ca="1" si="15"/>
        <v>5647802.2433186118</v>
      </c>
      <c r="H116" s="151">
        <f t="shared" ca="1" si="16"/>
        <v>104645444.70814919</v>
      </c>
    </row>
    <row r="117" spans="1:8">
      <c r="A117" s="311"/>
      <c r="B117" s="128">
        <f>SUM(B96:C116)-SUM(C9:W9)</f>
        <v>0</v>
      </c>
      <c r="C117" s="319"/>
      <c r="D117" s="313">
        <f>SUM(D96:D116)-SUM(C10:W10)</f>
        <v>0</v>
      </c>
      <c r="E117" s="313"/>
      <c r="H117" s="387"/>
    </row>
    <row r="118" spans="1:8">
      <c r="A118" s="311"/>
      <c r="B118" s="128"/>
      <c r="C118" s="319"/>
      <c r="D118" s="313"/>
      <c r="E118" s="313"/>
      <c r="H118" s="387"/>
    </row>
    <row r="119" spans="1:8">
      <c r="A119" s="311"/>
      <c r="B119" s="128"/>
      <c r="C119" s="319"/>
      <c r="D119" s="313"/>
      <c r="E119" s="313"/>
      <c r="H119" s="387"/>
    </row>
    <row r="120" spans="1:8">
      <c r="A120" s="311"/>
      <c r="B120" s="128"/>
      <c r="C120" s="319"/>
      <c r="D120" s="313"/>
      <c r="E120" s="313"/>
      <c r="H120" s="387"/>
    </row>
    <row r="121" spans="1:8">
      <c r="A121" s="311"/>
      <c r="B121" s="128"/>
      <c r="C121" s="319"/>
      <c r="D121" s="313"/>
      <c r="E121" s="313"/>
      <c r="H121" s="387"/>
    </row>
    <row r="122" spans="1:8">
      <c r="A122" s="311"/>
      <c r="B122" s="128"/>
      <c r="C122" s="319"/>
      <c r="D122" s="313"/>
      <c r="E122" s="313"/>
      <c r="H122" s="387"/>
    </row>
    <row r="123" spans="1:8">
      <c r="A123" s="311"/>
      <c r="B123" s="128"/>
      <c r="C123" s="319"/>
      <c r="D123" s="313"/>
      <c r="E123" s="313"/>
      <c r="H123" s="387"/>
    </row>
    <row r="124" spans="1:8">
      <c r="A124" s="311"/>
      <c r="B124" s="128"/>
      <c r="C124" s="319"/>
      <c r="D124" s="313"/>
      <c r="E124" s="313"/>
      <c r="H124" s="387"/>
    </row>
    <row r="125" spans="1:8">
      <c r="A125" s="311"/>
      <c r="B125" s="128"/>
      <c r="C125" s="319"/>
      <c r="D125" s="313"/>
      <c r="E125" s="313"/>
      <c r="H125" s="387"/>
    </row>
    <row r="126" spans="1:8">
      <c r="A126" s="311"/>
      <c r="B126" s="128"/>
      <c r="C126" s="319"/>
      <c r="D126" s="313"/>
      <c r="E126" s="313"/>
      <c r="H126" s="387"/>
    </row>
    <row r="127" spans="1:8">
      <c r="A127" s="311"/>
      <c r="B127" s="128"/>
      <c r="C127" s="319"/>
      <c r="D127" s="313"/>
      <c r="E127" s="313"/>
      <c r="H127" s="387"/>
    </row>
    <row r="128" spans="1:8">
      <c r="A128" s="311"/>
      <c r="B128" s="128"/>
      <c r="C128" s="319"/>
      <c r="D128" s="313"/>
      <c r="E128" s="313"/>
      <c r="H128" s="387"/>
    </row>
    <row r="129" spans="1:8">
      <c r="A129" s="311"/>
      <c r="B129" s="128"/>
      <c r="C129" s="319"/>
      <c r="D129" s="313"/>
      <c r="E129" s="313"/>
      <c r="H129" s="387"/>
    </row>
    <row r="130" spans="1:8">
      <c r="A130" s="311"/>
      <c r="B130" s="128"/>
      <c r="C130" s="319"/>
      <c r="D130" s="313"/>
      <c r="E130" s="313"/>
      <c r="H130" s="387"/>
    </row>
    <row r="131" spans="1:8">
      <c r="A131" s="311"/>
      <c r="B131" s="128"/>
      <c r="C131" s="319"/>
      <c r="D131" s="313"/>
      <c r="E131" s="313"/>
      <c r="H131" s="387"/>
    </row>
    <row r="132" spans="1:8">
      <c r="A132" s="311"/>
      <c r="B132" s="128"/>
      <c r="C132" s="319"/>
      <c r="D132" s="313"/>
      <c r="E132" s="313"/>
      <c r="H132" s="387"/>
    </row>
    <row r="133" spans="1:8">
      <c r="A133" s="311"/>
      <c r="B133" s="128"/>
      <c r="C133" s="319"/>
      <c r="D133" s="313"/>
      <c r="E133" s="313"/>
      <c r="H133" s="387"/>
    </row>
    <row r="134" spans="1:8">
      <c r="A134" s="311"/>
      <c r="B134" s="128"/>
      <c r="C134" s="319"/>
      <c r="D134" s="313"/>
      <c r="E134" s="313"/>
      <c r="H134" s="387"/>
    </row>
    <row r="135" spans="1:8">
      <c r="A135" s="311"/>
      <c r="B135" s="128"/>
      <c r="C135" s="319"/>
      <c r="D135" s="313"/>
      <c r="E135" s="313"/>
      <c r="H135" s="387"/>
    </row>
    <row r="136" spans="1:8">
      <c r="A136" s="311"/>
      <c r="B136" s="128"/>
      <c r="C136" s="319"/>
      <c r="D136" s="313"/>
      <c r="E136" s="313"/>
      <c r="H136" s="387"/>
    </row>
    <row r="137" spans="1:8">
      <c r="A137" s="311"/>
      <c r="B137" s="128"/>
      <c r="C137" s="319"/>
      <c r="D137" s="313"/>
      <c r="E137" s="313"/>
      <c r="H137" s="387"/>
    </row>
    <row r="138" spans="1:8">
      <c r="A138" s="311"/>
      <c r="B138" s="128"/>
      <c r="C138" s="319"/>
      <c r="D138" s="313"/>
      <c r="E138" s="313"/>
      <c r="H138" s="387"/>
    </row>
    <row r="139" spans="1:8">
      <c r="A139" s="311"/>
      <c r="B139" s="128"/>
      <c r="C139" s="319"/>
      <c r="D139" s="313"/>
      <c r="E139" s="313"/>
      <c r="H139" s="387"/>
    </row>
    <row r="140" spans="1:8">
      <c r="A140" s="311"/>
      <c r="B140" s="128"/>
      <c r="C140" s="319"/>
      <c r="D140" s="313"/>
      <c r="E140" s="313"/>
      <c r="H140" s="387"/>
    </row>
    <row r="141" spans="1:8">
      <c r="A141" s="311"/>
      <c r="B141" s="128"/>
      <c r="C141" s="319"/>
      <c r="D141" s="313"/>
      <c r="E141" s="313"/>
      <c r="H141" s="387"/>
    </row>
    <row r="142" spans="1:8">
      <c r="A142" s="311"/>
      <c r="B142" s="128"/>
      <c r="C142" s="319"/>
      <c r="D142" s="313"/>
      <c r="E142" s="313"/>
      <c r="H142" s="387"/>
    </row>
    <row r="143" spans="1:8">
      <c r="A143" s="311"/>
      <c r="B143" s="128"/>
      <c r="C143" s="319"/>
      <c r="D143" s="313"/>
      <c r="E143" s="313"/>
      <c r="H143" s="387"/>
    </row>
    <row r="144" spans="1:8">
      <c r="A144" s="311"/>
      <c r="B144" s="128"/>
      <c r="C144" s="319"/>
      <c r="D144" s="313"/>
      <c r="E144" s="313"/>
      <c r="H144" s="387"/>
    </row>
    <row r="145" spans="1:8">
      <c r="A145" s="311"/>
      <c r="B145" s="128"/>
      <c r="C145" s="319"/>
      <c r="D145" s="313"/>
      <c r="E145" s="313"/>
      <c r="H145" s="387"/>
    </row>
    <row r="146" spans="1:8">
      <c r="A146" s="311"/>
      <c r="B146" s="128"/>
      <c r="C146" s="319"/>
      <c r="D146" s="313"/>
      <c r="E146" s="313"/>
      <c r="H146" s="387"/>
    </row>
    <row r="147" spans="1:8">
      <c r="A147" s="311"/>
      <c r="B147" s="128"/>
      <c r="C147" s="319"/>
      <c r="D147" s="313"/>
      <c r="E147" s="313"/>
      <c r="H147" s="387"/>
    </row>
    <row r="148" spans="1:8">
      <c r="A148" s="311"/>
      <c r="B148" s="128"/>
      <c r="C148" s="319"/>
      <c r="D148" s="313"/>
      <c r="E148" s="313"/>
      <c r="H148" s="387"/>
    </row>
    <row r="149" spans="1:8">
      <c r="A149" s="311"/>
      <c r="B149" s="128"/>
      <c r="C149" s="319"/>
      <c r="D149" s="313"/>
      <c r="E149" s="313"/>
      <c r="H149" s="387"/>
    </row>
    <row r="150" spans="1:8">
      <c r="A150" s="311"/>
      <c r="B150" s="128"/>
      <c r="C150" s="319"/>
      <c r="D150" s="313"/>
      <c r="E150" s="313"/>
      <c r="H150" s="387"/>
    </row>
    <row r="151" spans="1:8">
      <c r="A151" s="311"/>
      <c r="B151" s="128"/>
      <c r="C151" s="319"/>
      <c r="D151" s="313"/>
      <c r="E151" s="313"/>
      <c r="H151" s="387"/>
    </row>
    <row r="152" spans="1:8">
      <c r="A152" s="311"/>
      <c r="B152" s="128"/>
      <c r="C152" s="319"/>
      <c r="D152" s="313"/>
      <c r="E152" s="313"/>
      <c r="H152" s="387"/>
    </row>
    <row r="153" spans="1:8">
      <c r="A153" s="311"/>
      <c r="B153" s="128"/>
      <c r="C153" s="319"/>
      <c r="D153" s="313"/>
      <c r="E153" s="313"/>
      <c r="H153" s="387"/>
    </row>
    <row r="154" spans="1:8">
      <c r="A154" s="311"/>
      <c r="B154" s="128"/>
      <c r="C154" s="319"/>
      <c r="D154" s="313"/>
      <c r="E154" s="313"/>
      <c r="H154" s="387"/>
    </row>
    <row r="155" spans="1:8">
      <c r="A155" s="311"/>
      <c r="B155" s="128"/>
      <c r="C155" s="319"/>
      <c r="D155" s="313"/>
      <c r="E155" s="313"/>
      <c r="H155" s="387"/>
    </row>
    <row r="156" spans="1:8">
      <c r="A156" s="311"/>
      <c r="B156" s="128"/>
      <c r="C156" s="319"/>
      <c r="D156" s="313"/>
      <c r="E156" s="313"/>
      <c r="H156" s="387"/>
    </row>
    <row r="157" spans="1:8">
      <c r="A157" s="311"/>
      <c r="B157" s="128"/>
      <c r="C157" s="319"/>
      <c r="D157" s="313"/>
      <c r="E157" s="313"/>
      <c r="H157" s="387"/>
    </row>
    <row r="158" spans="1:8">
      <c r="A158" s="311"/>
      <c r="B158" s="128"/>
      <c r="C158" s="319"/>
      <c r="D158" s="313"/>
      <c r="E158" s="313"/>
      <c r="H158" s="387"/>
    </row>
    <row r="159" spans="1:8">
      <c r="A159" s="311"/>
      <c r="B159" s="128"/>
      <c r="C159" s="319"/>
      <c r="D159" s="313"/>
      <c r="E159" s="313"/>
      <c r="H159" s="387"/>
    </row>
    <row r="160" spans="1:8">
      <c r="A160" s="311"/>
      <c r="B160" s="128"/>
      <c r="C160" s="319"/>
      <c r="D160" s="313"/>
      <c r="E160" s="313"/>
      <c r="H160" s="387"/>
    </row>
    <row r="161" spans="1:8">
      <c r="A161" s="311"/>
      <c r="B161" s="128"/>
      <c r="C161" s="319"/>
      <c r="D161" s="313"/>
      <c r="E161" s="313"/>
      <c r="H161" s="387"/>
    </row>
    <row r="162" spans="1:8">
      <c r="A162" s="311"/>
      <c r="B162" s="128"/>
      <c r="C162" s="319"/>
      <c r="D162" s="313"/>
      <c r="E162" s="313"/>
      <c r="H162" s="387"/>
    </row>
    <row r="163" spans="1:8">
      <c r="A163" s="311"/>
      <c r="B163" s="128"/>
      <c r="C163" s="319"/>
      <c r="D163" s="313"/>
      <c r="E163" s="313"/>
      <c r="H163" s="387"/>
    </row>
    <row r="164" spans="1:8">
      <c r="A164" s="311"/>
      <c r="B164" s="128"/>
      <c r="C164" s="319"/>
      <c r="D164" s="313"/>
      <c r="E164" s="313"/>
      <c r="H164" s="387"/>
    </row>
    <row r="165" spans="1:8">
      <c r="A165" s="311"/>
      <c r="B165" s="128"/>
      <c r="C165" s="319"/>
      <c r="D165" s="313"/>
      <c r="E165" s="313"/>
      <c r="H165" s="387"/>
    </row>
    <row r="166" spans="1:8">
      <c r="A166" s="311"/>
      <c r="B166" s="128"/>
      <c r="C166" s="319"/>
      <c r="D166" s="313"/>
      <c r="E166" s="313"/>
      <c r="H166" s="387"/>
    </row>
    <row r="167" spans="1:8">
      <c r="A167" s="311"/>
      <c r="B167" s="128"/>
      <c r="C167" s="319"/>
      <c r="D167" s="313"/>
      <c r="E167" s="313"/>
      <c r="H167" s="387"/>
    </row>
  </sheetData>
  <mergeCells count="19">
    <mergeCell ref="V2:W2"/>
    <mergeCell ref="A93:A95"/>
    <mergeCell ref="E93:F93"/>
    <mergeCell ref="G93:H93"/>
    <mergeCell ref="D94:D95"/>
    <mergeCell ref="E94:E95"/>
    <mergeCell ref="F94:F95"/>
    <mergeCell ref="G94:G95"/>
    <mergeCell ref="H94:H95"/>
    <mergeCell ref="J83:N83"/>
    <mergeCell ref="K89:M89"/>
    <mergeCell ref="A3:A4"/>
    <mergeCell ref="B3:B4"/>
    <mergeCell ref="E38:G38"/>
    <mergeCell ref="B94:C94"/>
    <mergeCell ref="B93:D93"/>
    <mergeCell ref="H38:J38"/>
    <mergeCell ref="A1:B1"/>
    <mergeCell ref="L2:M2"/>
  </mergeCells>
  <printOptions horizontalCentered="1"/>
  <pageMargins left="0.23622047244094499" right="0.196850393700787" top="0.74803149606299202" bottom="0.74803149606299202" header="0.31496062992126" footer="0.31496062992126"/>
  <pageSetup paperSize="9" scale="77" firstPageNumber="8" orientation="landscape" useFirstPageNumber="1" r:id="rId1"/>
  <headerFooter alignWithMargins="0">
    <oddFooter>&amp;C&amp;P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51"/>
  <sheetViews>
    <sheetView showZeros="0" topLeftCell="A34" zoomScaleNormal="100" workbookViewId="0">
      <selection activeCell="H16" sqref="H16"/>
    </sheetView>
  </sheetViews>
  <sheetFormatPr defaultColWidth="9.140625" defaultRowHeight="19.899999999999999" customHeight="1"/>
  <cols>
    <col min="1" max="1" width="5.140625" style="48" bestFit="1" customWidth="1"/>
    <col min="2" max="2" width="43.7109375" style="105" customWidth="1"/>
    <col min="3" max="3" width="9" style="48" bestFit="1" customWidth="1"/>
    <col min="4" max="4" width="12.28515625" style="48" customWidth="1"/>
    <col min="5" max="5" width="12.140625" style="106" bestFit="1" customWidth="1"/>
    <col min="6" max="6" width="13.85546875" style="106" bestFit="1" customWidth="1"/>
    <col min="7" max="7" width="13.85546875" style="106" hidden="1" customWidth="1"/>
    <col min="8" max="8" width="15" style="48" bestFit="1" customWidth="1"/>
    <col min="9" max="9" width="17" style="48" customWidth="1"/>
    <col min="10" max="10" width="7.140625" style="48" bestFit="1" customWidth="1"/>
    <col min="11" max="12" width="9.140625" style="48" bestFit="1" customWidth="1"/>
    <col min="13" max="16384" width="9.140625" style="48"/>
  </cols>
  <sheetData>
    <row r="1" spans="1:9" s="131" customFormat="1" ht="21.4" customHeight="1">
      <c r="A1" s="843" t="s">
        <v>789</v>
      </c>
      <c r="B1" s="843"/>
      <c r="C1" s="843"/>
      <c r="D1" s="843"/>
      <c r="E1" s="843"/>
      <c r="F1" s="843"/>
      <c r="G1" s="153" t="s">
        <v>0</v>
      </c>
      <c r="H1" s="153">
        <f>'2.1.TMDT-B1'!T1</f>
        <v>26.135999999999999</v>
      </c>
      <c r="I1" s="890" t="str">
        <f>'2.1.TMDT-B1'!U1:U2</f>
        <v>Tỉ giá VCB 
ngày 28/4/2026</v>
      </c>
    </row>
    <row r="2" spans="1:9" s="131" customFormat="1" ht="21.4" customHeight="1">
      <c r="A2" s="75"/>
      <c r="B2" s="75"/>
      <c r="C2" s="75"/>
      <c r="E2" s="847" t="s">
        <v>331</v>
      </c>
      <c r="F2" s="847"/>
      <c r="G2" s="131" t="s">
        <v>241</v>
      </c>
      <c r="H2" s="153">
        <f>'2.1.TMDT-B1'!T2</f>
        <v>30.364000000000001</v>
      </c>
      <c r="I2" s="890"/>
    </row>
    <row r="3" spans="1:9" s="131" customFormat="1" ht="21.4" customHeight="1">
      <c r="A3" s="845" t="s">
        <v>43</v>
      </c>
      <c r="B3" s="845" t="s">
        <v>2</v>
      </c>
      <c r="C3" s="845" t="s">
        <v>316</v>
      </c>
      <c r="D3" s="840" t="s">
        <v>261</v>
      </c>
      <c r="E3" s="841"/>
      <c r="F3" s="842"/>
    </row>
    <row r="4" spans="1:9" s="131" customFormat="1" ht="21.4" customHeight="1">
      <c r="A4" s="846"/>
      <c r="B4" s="846"/>
      <c r="C4" s="846"/>
      <c r="D4" s="206" t="s">
        <v>7</v>
      </c>
      <c r="E4" s="206" t="s">
        <v>5</v>
      </c>
      <c r="F4" s="206" t="s">
        <v>6</v>
      </c>
      <c r="G4" s="131" t="s">
        <v>346</v>
      </c>
    </row>
    <row r="5" spans="1:9" s="131" customFormat="1" ht="21.4" customHeight="1">
      <c r="A5" s="77" t="s">
        <v>21</v>
      </c>
      <c r="B5" s="78" t="s">
        <v>77</v>
      </c>
      <c r="C5" s="77"/>
      <c r="D5" s="79"/>
      <c r="E5" s="80"/>
      <c r="F5" s="80">
        <f>SUM(F6:F19)</f>
        <v>616883329.43651009</v>
      </c>
      <c r="G5" s="157">
        <f>F5/1.1</f>
        <v>560803026.76046371</v>
      </c>
      <c r="H5" s="81"/>
    </row>
    <row r="6" spans="1:9" ht="21.4" customHeight="1">
      <c r="A6" s="45">
        <v>1</v>
      </c>
      <c r="B6" s="96" t="s">
        <v>654</v>
      </c>
      <c r="C6" s="45" t="s">
        <v>37</v>
      </c>
      <c r="D6" s="95">
        <v>4320</v>
      </c>
      <c r="E6" s="47">
        <v>26816.027861574072</v>
      </c>
      <c r="F6" s="47">
        <f>D6*E6</f>
        <v>115845240.36199999</v>
      </c>
      <c r="G6" s="154"/>
      <c r="H6" s="85"/>
    </row>
    <row r="7" spans="1:9" ht="21.4" customHeight="1">
      <c r="A7" s="45">
        <f>+A6+1</f>
        <v>2</v>
      </c>
      <c r="B7" s="96" t="s">
        <v>192</v>
      </c>
      <c r="C7" s="45" t="s">
        <v>36</v>
      </c>
      <c r="D7" s="95">
        <v>200</v>
      </c>
      <c r="E7" s="47">
        <v>740115.17536500003</v>
      </c>
      <c r="F7" s="47">
        <f t="shared" ref="F7:F19" si="0">D7*E7</f>
        <v>148023035.07300001</v>
      </c>
      <c r="G7" s="154"/>
      <c r="H7" s="85"/>
    </row>
    <row r="8" spans="1:9" ht="21.4" customHeight="1">
      <c r="A8" s="45">
        <f t="shared" ref="A8" si="1">+A7+1</f>
        <v>3</v>
      </c>
      <c r="B8" s="96" t="s">
        <v>658</v>
      </c>
      <c r="C8" s="45"/>
      <c r="D8" s="95"/>
      <c r="E8" s="47"/>
      <c r="F8" s="47"/>
      <c r="G8" s="154"/>
      <c r="H8" s="85"/>
    </row>
    <row r="9" spans="1:9" s="76" customFormat="1" ht="21.4" customHeight="1">
      <c r="A9" s="216" t="s">
        <v>20</v>
      </c>
      <c r="B9" s="395" t="s">
        <v>659</v>
      </c>
      <c r="C9" s="216" t="s">
        <v>36</v>
      </c>
      <c r="D9" s="218">
        <v>325</v>
      </c>
      <c r="E9" s="219">
        <v>78256.493932307683</v>
      </c>
      <c r="F9" s="219">
        <f>D9*E9</f>
        <v>25433360.527999997</v>
      </c>
      <c r="G9" s="496"/>
      <c r="H9" s="88"/>
    </row>
    <row r="10" spans="1:9" s="76" customFormat="1" ht="21.4" customHeight="1">
      <c r="A10" s="216" t="s">
        <v>20</v>
      </c>
      <c r="B10" s="395" t="s">
        <v>660</v>
      </c>
      <c r="C10" s="216" t="s">
        <v>36</v>
      </c>
      <c r="D10" s="218">
        <v>240</v>
      </c>
      <c r="E10" s="219">
        <v>56254.923524999998</v>
      </c>
      <c r="F10" s="219">
        <f>D10*E10</f>
        <v>13501181.646</v>
      </c>
      <c r="G10" s="496"/>
      <c r="H10" s="88"/>
    </row>
    <row r="11" spans="1:9" ht="21.4" customHeight="1">
      <c r="A11" s="45">
        <f>A8+1</f>
        <v>4</v>
      </c>
      <c r="B11" s="96" t="s">
        <v>318</v>
      </c>
      <c r="C11" s="45" t="s">
        <v>35</v>
      </c>
      <c r="D11" s="95">
        <v>118678</v>
      </c>
      <c r="E11" s="47">
        <v>408.19864368290672</v>
      </c>
      <c r="F11" s="47">
        <f>D11*E11</f>
        <v>48444198.635000005</v>
      </c>
      <c r="G11" s="154"/>
      <c r="H11" s="85"/>
    </row>
    <row r="12" spans="1:9" ht="21.4" customHeight="1">
      <c r="A12" s="45">
        <f>A11+1</f>
        <v>5</v>
      </c>
      <c r="B12" s="96" t="s">
        <v>317</v>
      </c>
      <c r="C12" s="45" t="s">
        <v>35</v>
      </c>
      <c r="D12" s="95">
        <v>208012.93</v>
      </c>
      <c r="E12" s="47">
        <v>559.93085062068019</v>
      </c>
      <c r="F12" s="47">
        <f t="shared" si="0"/>
        <v>116472856.83499999</v>
      </c>
      <c r="G12" s="154"/>
      <c r="H12" s="85"/>
    </row>
    <row r="13" spans="1:9" ht="21.4" customHeight="1">
      <c r="A13" s="45">
        <f t="shared" ref="A13:A19" si="2">A12+1</f>
        <v>6</v>
      </c>
      <c r="B13" s="96" t="s">
        <v>657</v>
      </c>
      <c r="C13" s="45" t="s">
        <v>37</v>
      </c>
      <c r="D13" s="95">
        <v>49785</v>
      </c>
      <c r="E13" s="47">
        <v>1499</v>
      </c>
      <c r="F13" s="47">
        <f t="shared" si="0"/>
        <v>74627715</v>
      </c>
      <c r="G13" s="154"/>
      <c r="H13" s="85"/>
    </row>
    <row r="14" spans="1:9" ht="21.4" customHeight="1">
      <c r="A14" s="45">
        <f t="shared" si="2"/>
        <v>7</v>
      </c>
      <c r="B14" s="96" t="s">
        <v>186</v>
      </c>
      <c r="C14" s="45" t="s">
        <v>37</v>
      </c>
      <c r="D14" s="95">
        <v>9052</v>
      </c>
      <c r="E14" s="47">
        <v>1499</v>
      </c>
      <c r="F14" s="47">
        <f t="shared" si="0"/>
        <v>13568948</v>
      </c>
      <c r="G14" s="154"/>
      <c r="H14" s="85"/>
    </row>
    <row r="15" spans="1:9" ht="21.4" customHeight="1">
      <c r="A15" s="45">
        <f t="shared" si="2"/>
        <v>8</v>
      </c>
      <c r="B15" s="96" t="s">
        <v>319</v>
      </c>
      <c r="C15" s="45" t="s">
        <v>320</v>
      </c>
      <c r="D15" s="95">
        <v>1</v>
      </c>
      <c r="E15" s="47">
        <v>56075817.357317537</v>
      </c>
      <c r="F15" s="47">
        <f t="shared" si="0"/>
        <v>56075817.357317537</v>
      </c>
      <c r="G15" s="154"/>
      <c r="H15" s="85"/>
    </row>
    <row r="16" spans="1:9" ht="21.4" customHeight="1">
      <c r="A16" s="45">
        <f t="shared" si="2"/>
        <v>9</v>
      </c>
      <c r="B16" s="96" t="s">
        <v>662</v>
      </c>
      <c r="C16" s="45" t="s">
        <v>36</v>
      </c>
      <c r="D16" s="95">
        <v>503</v>
      </c>
      <c r="E16" s="47">
        <v>8176.404924836198</v>
      </c>
      <c r="F16" s="47">
        <f t="shared" si="0"/>
        <v>4112731.6771926074</v>
      </c>
      <c r="G16" s="154"/>
      <c r="H16" s="85"/>
    </row>
    <row r="17" spans="1:27" ht="21.4" customHeight="1">
      <c r="A17" s="45">
        <f t="shared" si="2"/>
        <v>10</v>
      </c>
      <c r="B17" s="96" t="s">
        <v>663</v>
      </c>
      <c r="C17" s="45" t="s">
        <v>23</v>
      </c>
      <c r="D17" s="95">
        <v>1</v>
      </c>
      <c r="E17" s="47">
        <v>50000</v>
      </c>
      <c r="F17" s="47">
        <f t="shared" si="0"/>
        <v>50000</v>
      </c>
      <c r="G17" s="154"/>
      <c r="H17" s="85"/>
    </row>
    <row r="18" spans="1:27" ht="21.4" customHeight="1">
      <c r="A18" s="45">
        <f t="shared" si="2"/>
        <v>11</v>
      </c>
      <c r="B18" s="96" t="s">
        <v>212</v>
      </c>
      <c r="C18" s="45" t="s">
        <v>37</v>
      </c>
      <c r="D18" s="95">
        <v>1473</v>
      </c>
      <c r="E18" s="47">
        <v>460.45100000000002</v>
      </c>
      <c r="F18" s="47">
        <f t="shared" si="0"/>
        <v>678244.32299999997</v>
      </c>
      <c r="G18" s="154"/>
      <c r="H18" s="85"/>
    </row>
    <row r="19" spans="1:27" ht="21.4" customHeight="1">
      <c r="A19" s="45">
        <f t="shared" si="2"/>
        <v>12</v>
      </c>
      <c r="B19" s="96" t="s">
        <v>656</v>
      </c>
      <c r="C19" s="45" t="s">
        <v>216</v>
      </c>
      <c r="D19" s="95">
        <v>1</v>
      </c>
      <c r="E19" s="47">
        <v>50000</v>
      </c>
      <c r="F19" s="47">
        <f t="shared" si="0"/>
        <v>50000</v>
      </c>
      <c r="G19" s="154"/>
      <c r="H19" s="85"/>
    </row>
    <row r="20" spans="1:27" s="131" customFormat="1" ht="21.4" customHeight="1">
      <c r="A20" s="91" t="s">
        <v>24</v>
      </c>
      <c r="B20" s="92" t="s">
        <v>25</v>
      </c>
      <c r="C20" s="91"/>
      <c r="D20" s="95">
        <v>0</v>
      </c>
      <c r="E20" s="47"/>
      <c r="F20" s="94">
        <f>SUM(F21:F23)</f>
        <v>368657432</v>
      </c>
      <c r="G20" s="157">
        <f>F20/1.1</f>
        <v>335143120</v>
      </c>
      <c r="H20" s="81"/>
      <c r="I20" s="81"/>
      <c r="J20" s="48"/>
      <c r="K20" s="48"/>
      <c r="L20" s="48"/>
      <c r="M20" s="48"/>
      <c r="N20" s="48"/>
      <c r="O20" s="48"/>
      <c r="P20" s="48"/>
      <c r="Q20" s="48"/>
      <c r="R20" s="48"/>
      <c r="S20" s="48"/>
      <c r="T20" s="48"/>
      <c r="U20" s="48"/>
      <c r="V20" s="48"/>
      <c r="W20" s="48"/>
      <c r="X20" s="48"/>
      <c r="Y20" s="48"/>
      <c r="Z20" s="48"/>
      <c r="AA20" s="48"/>
    </row>
    <row r="21" spans="1:27" ht="21.4" customHeight="1">
      <c r="A21" s="45">
        <v>1</v>
      </c>
      <c r="B21" s="96" t="s">
        <v>321</v>
      </c>
      <c r="C21" s="45" t="s">
        <v>216</v>
      </c>
      <c r="D21" s="95">
        <v>2</v>
      </c>
      <c r="E21" s="47">
        <f>5500000*$H$1</f>
        <v>143748000</v>
      </c>
      <c r="F21" s="47">
        <f t="shared" ref="F21:F23" si="3">D21*E21</f>
        <v>287496000</v>
      </c>
      <c r="G21" s="154"/>
      <c r="H21" s="85"/>
    </row>
    <row r="22" spans="1:27" ht="21.4" customHeight="1">
      <c r="A22" s="45">
        <f>A21+1</f>
        <v>2</v>
      </c>
      <c r="B22" s="96" t="s">
        <v>613</v>
      </c>
      <c r="C22" s="45" t="s">
        <v>216</v>
      </c>
      <c r="D22" s="95">
        <v>4</v>
      </c>
      <c r="E22" s="47">
        <f>410000*1.1*$H$1</f>
        <v>11787336.000000002</v>
      </c>
      <c r="F22" s="47">
        <f t="shared" si="3"/>
        <v>47149344.000000007</v>
      </c>
      <c r="G22" s="154"/>
      <c r="H22" s="85"/>
    </row>
    <row r="23" spans="1:27" ht="21.4" customHeight="1">
      <c r="A23" s="45">
        <f>A22+1</f>
        <v>3</v>
      </c>
      <c r="B23" s="96" t="s">
        <v>322</v>
      </c>
      <c r="C23" s="45" t="s">
        <v>216</v>
      </c>
      <c r="D23" s="95">
        <v>10</v>
      </c>
      <c r="E23" s="47">
        <f>103000*1.1*$H$1+440000</f>
        <v>3401208.8000000003</v>
      </c>
      <c r="F23" s="47">
        <f t="shared" si="3"/>
        <v>34012088</v>
      </c>
      <c r="G23" s="497">
        <f>G5+G20</f>
        <v>895946146.76046371</v>
      </c>
      <c r="H23" s="85"/>
    </row>
    <row r="24" spans="1:27" s="131" customFormat="1" ht="21.4" customHeight="1">
      <c r="A24" s="91" t="s">
        <v>26</v>
      </c>
      <c r="B24" s="92" t="s">
        <v>27</v>
      </c>
      <c r="C24" s="482">
        <f>L24/100</f>
        <v>1.1381539572614565E-2</v>
      </c>
      <c r="D24" s="882" t="s">
        <v>615</v>
      </c>
      <c r="E24" s="883"/>
      <c r="F24" s="94">
        <f>C24*($F$5+$F$20)</f>
        <v>11216971.176714329</v>
      </c>
      <c r="G24" s="157">
        <f t="shared" ref="G24" si="4">F24/1.1</f>
        <v>10197246.524285752</v>
      </c>
      <c r="H24" s="85">
        <v>1000000000</v>
      </c>
      <c r="I24" s="85">
        <v>500000000</v>
      </c>
      <c r="J24" s="48">
        <f>'Ty le'!$H$8</f>
        <v>1.329</v>
      </c>
      <c r="K24" s="48">
        <f>'Ty le'!$I$8</f>
        <v>1.0880000000000001</v>
      </c>
      <c r="L24" s="99">
        <f>J24-(J24-K24)/(H24-I24)*($G$23-I24)</f>
        <v>1.1381539572614565</v>
      </c>
    </row>
    <row r="25" spans="1:27" s="131" customFormat="1" ht="21.4" customHeight="1">
      <c r="A25" s="91" t="s">
        <v>28</v>
      </c>
      <c r="B25" s="92" t="s">
        <v>172</v>
      </c>
      <c r="C25" s="484"/>
      <c r="D25" s="485"/>
      <c r="E25" s="398"/>
      <c r="F25" s="98">
        <f>SUM(F26:F37)</f>
        <v>18776566.709538918</v>
      </c>
      <c r="G25" s="157">
        <f>SUM(G26:G37)</f>
        <v>14300226.057201216</v>
      </c>
      <c r="H25" s="81"/>
      <c r="J25" s="48"/>
      <c r="K25" s="48"/>
    </row>
    <row r="26" spans="1:27" ht="21.4" customHeight="1">
      <c r="A26" s="45">
        <v>1</v>
      </c>
      <c r="B26" s="109" t="s">
        <v>614</v>
      </c>
      <c r="C26" s="884" t="s">
        <v>655</v>
      </c>
      <c r="D26" s="885"/>
      <c r="E26" s="886"/>
      <c r="F26" s="47">
        <f>56592.232</f>
        <v>56592.232000000004</v>
      </c>
      <c r="G26" s="154">
        <f>F26/1.08</f>
        <v>52400.214814814812</v>
      </c>
      <c r="H26" s="85"/>
    </row>
    <row r="27" spans="1:27" ht="21.4" customHeight="1">
      <c r="A27" s="45">
        <f>+A26+1</f>
        <v>2</v>
      </c>
      <c r="B27" s="109" t="s">
        <v>323</v>
      </c>
      <c r="C27" s="887"/>
      <c r="D27" s="888"/>
      <c r="E27" s="889"/>
      <c r="F27" s="97">
        <f>425593.71</f>
        <v>425593.71</v>
      </c>
      <c r="G27" s="154">
        <f>F27/1.08</f>
        <v>394068.25</v>
      </c>
      <c r="H27" s="85"/>
      <c r="I27" s="85"/>
      <c r="L27" s="99"/>
    </row>
    <row r="28" spans="1:27" ht="21.4" customHeight="1">
      <c r="A28" s="45">
        <f t="shared" ref="A28:A33" si="5">+A27+1</f>
        <v>3</v>
      </c>
      <c r="B28" s="109" t="s">
        <v>324</v>
      </c>
      <c r="C28" s="486">
        <f t="shared" ref="C28:C36" si="6">L28/100</f>
        <v>3.2832430825916289E-4</v>
      </c>
      <c r="D28" s="880" t="s">
        <v>616</v>
      </c>
      <c r="E28" s="881"/>
      <c r="F28" s="47">
        <f>C28*($F$5+$F$20)*36%</f>
        <v>116487.7159535463</v>
      </c>
      <c r="G28" s="158">
        <f>F28/1.1</f>
        <v>105897.923594133</v>
      </c>
      <c r="H28" s="85">
        <f>H24</f>
        <v>1000000000</v>
      </c>
      <c r="I28" s="85">
        <f>I24</f>
        <v>500000000</v>
      </c>
      <c r="J28" s="48">
        <f>'Ty le'!H45</f>
        <v>3.5999999999999997E-2</v>
      </c>
      <c r="K28" s="48">
        <f>'Ty le'!I45</f>
        <v>3.2000000000000001E-2</v>
      </c>
      <c r="L28" s="99">
        <f>J28-(J28-K28)/(H28-I28)*($G$23-I28)</f>
        <v>3.2832430825916289E-2</v>
      </c>
    </row>
    <row r="29" spans="1:27" ht="21.4" customHeight="1">
      <c r="A29" s="45">
        <f t="shared" si="5"/>
        <v>4</v>
      </c>
      <c r="B29" s="109" t="s">
        <v>332</v>
      </c>
      <c r="C29" s="486">
        <f t="shared" si="6"/>
        <v>9.9054303143665152E-3</v>
      </c>
      <c r="D29" s="487" t="s">
        <v>617</v>
      </c>
      <c r="E29" s="396"/>
      <c r="F29" s="47">
        <f>C29*$F$5</f>
        <v>6110494.8318277523</v>
      </c>
      <c r="G29" s="158">
        <f t="shared" ref="G29:G37" si="7">F29/1.1</f>
        <v>5554995.3016615929</v>
      </c>
      <c r="H29" s="85">
        <v>1000000000</v>
      </c>
      <c r="I29" s="85">
        <v>500000000</v>
      </c>
      <c r="J29" s="99">
        <f>'Ty le'!E106</f>
        <v>1.01</v>
      </c>
      <c r="K29" s="99">
        <f>'Ty le'!E105</f>
        <v>0.85</v>
      </c>
      <c r="L29" s="99">
        <f>J29-(J29-K29)/(H29-I29)*($F$5/1.1-I29)</f>
        <v>0.99054303143665157</v>
      </c>
    </row>
    <row r="30" spans="1:27" ht="21.4" customHeight="1">
      <c r="A30" s="45">
        <f t="shared" si="5"/>
        <v>5</v>
      </c>
      <c r="B30" s="109" t="s">
        <v>661</v>
      </c>
      <c r="C30" s="486"/>
      <c r="D30" s="487"/>
      <c r="E30" s="396"/>
      <c r="F30" s="47">
        <f>F29*50%</f>
        <v>3055247.4159138761</v>
      </c>
      <c r="G30" s="158"/>
      <c r="H30" s="85"/>
      <c r="I30" s="85"/>
      <c r="J30" s="99"/>
      <c r="K30" s="99"/>
      <c r="L30" s="99"/>
    </row>
    <row r="31" spans="1:27" ht="21.4" customHeight="1">
      <c r="A31" s="45">
        <f t="shared" si="5"/>
        <v>6</v>
      </c>
      <c r="B31" s="109" t="s">
        <v>333</v>
      </c>
      <c r="C31" s="486">
        <f t="shared" si="6"/>
        <v>5.341912130422794E-4</v>
      </c>
      <c r="D31" s="487" t="s">
        <v>617</v>
      </c>
      <c r="E31" s="396"/>
      <c r="F31" s="47">
        <f>C31*$F$5</f>
        <v>329533.65405724937</v>
      </c>
      <c r="G31" s="158">
        <f t="shared" si="7"/>
        <v>299576.04914295394</v>
      </c>
      <c r="H31" s="85">
        <v>1000000000</v>
      </c>
      <c r="I31" s="85">
        <v>500000000</v>
      </c>
      <c r="J31" s="48">
        <f>'Ty le'!H147</f>
        <v>5.5E-2</v>
      </c>
      <c r="K31" s="48">
        <f>'Ty le'!I147</f>
        <v>4.2000000000000003E-2</v>
      </c>
      <c r="L31" s="99">
        <f>J31-(J31-K31)/(H31-I31)*($F$5/1.1-I31)</f>
        <v>5.3419121304227941E-2</v>
      </c>
    </row>
    <row r="32" spans="1:27" ht="21.4" customHeight="1">
      <c r="A32" s="45">
        <f t="shared" si="5"/>
        <v>7</v>
      </c>
      <c r="B32" s="109" t="s">
        <v>334</v>
      </c>
      <c r="C32" s="486">
        <f t="shared" si="6"/>
        <v>5.06623334112698E-4</v>
      </c>
      <c r="D32" s="487" t="s">
        <v>617</v>
      </c>
      <c r="E32" s="396"/>
      <c r="F32" s="47">
        <f>C32*$F$5</f>
        <v>312527.48911766661</v>
      </c>
      <c r="G32" s="158">
        <f t="shared" si="7"/>
        <v>284115.89919787872</v>
      </c>
      <c r="H32" s="85">
        <v>1000000000</v>
      </c>
      <c r="I32" s="85">
        <v>500000000</v>
      </c>
      <c r="J32" s="48">
        <f>'Ty le'!H156</f>
        <v>5.1999999999999998E-2</v>
      </c>
      <c r="K32" s="48">
        <f>'Ty le'!I156</f>
        <v>4.1000000000000002E-2</v>
      </c>
      <c r="L32" s="99">
        <f t="shared" ref="L32:L33" si="8">J32-(J32-K32)/(H32-I32)*($F$5/1.1-I32)</f>
        <v>5.06623334112698E-2</v>
      </c>
    </row>
    <row r="33" spans="1:12" ht="42" customHeight="1">
      <c r="A33" s="45">
        <f t="shared" si="5"/>
        <v>8</v>
      </c>
      <c r="B33" s="109" t="s">
        <v>335</v>
      </c>
      <c r="C33" s="486">
        <f t="shared" si="6"/>
        <v>4.1297515250707012E-4</v>
      </c>
      <c r="D33" s="487" t="s">
        <v>617</v>
      </c>
      <c r="E33" s="396"/>
      <c r="F33" s="47">
        <f>C33*$F$5</f>
        <v>254757.48705311192</v>
      </c>
      <c r="G33" s="158">
        <f t="shared" si="7"/>
        <v>231597.715502829</v>
      </c>
      <c r="H33" s="85">
        <v>1000000000</v>
      </c>
      <c r="I33" s="85">
        <v>500000000</v>
      </c>
      <c r="J33" s="48">
        <f>'Ty le'!H169</f>
        <v>4.2999999999999997E-2</v>
      </c>
      <c r="K33" s="48">
        <f>'Ty le'!I169</f>
        <v>2.9000000000000001E-2</v>
      </c>
      <c r="L33" s="99">
        <f t="shared" si="8"/>
        <v>4.1297515250707011E-2</v>
      </c>
    </row>
    <row r="34" spans="1:12" ht="42" customHeight="1">
      <c r="A34" s="45">
        <f t="shared" ref="A34:A37" si="9">A33+1</f>
        <v>9</v>
      </c>
      <c r="B34" s="109" t="s">
        <v>336</v>
      </c>
      <c r="C34" s="486">
        <f t="shared" si="6"/>
        <v>6.5891412799999995E-4</v>
      </c>
      <c r="D34" s="487" t="s">
        <v>618</v>
      </c>
      <c r="E34" s="396"/>
      <c r="F34" s="47">
        <f>C34*$F$20</f>
        <v>242913.59033699927</v>
      </c>
      <c r="G34" s="158">
        <f t="shared" si="7"/>
        <v>220830.53666999933</v>
      </c>
      <c r="H34" s="85">
        <v>500000000</v>
      </c>
      <c r="I34" s="85">
        <v>200000000</v>
      </c>
      <c r="J34" s="48">
        <f>'Ty le'!G178</f>
        <v>7.3999999999999996E-2</v>
      </c>
      <c r="K34" s="48">
        <f>'Ty le'!H178</f>
        <v>5.6000000000000001E-2</v>
      </c>
      <c r="L34" s="99">
        <f>J34-(J34-K34)/(H34-I34)*($F$20/1.1-I34)</f>
        <v>6.5891412799999993E-2</v>
      </c>
    </row>
    <row r="35" spans="1:12" ht="21.4" customHeight="1">
      <c r="A35" s="45">
        <f t="shared" si="9"/>
        <v>10</v>
      </c>
      <c r="B35" s="109" t="s">
        <v>337</v>
      </c>
      <c r="C35" s="486">
        <f t="shared" si="6"/>
        <v>9.6992315344230761E-3</v>
      </c>
      <c r="D35" s="487" t="s">
        <v>617</v>
      </c>
      <c r="E35" s="396"/>
      <c r="F35" s="47">
        <f>C35*$F$5</f>
        <v>5983294.2419304978</v>
      </c>
      <c r="G35" s="158">
        <f t="shared" si="7"/>
        <v>5439358.4017549977</v>
      </c>
      <c r="H35" s="85">
        <v>1000000000</v>
      </c>
      <c r="I35" s="85">
        <v>500000000</v>
      </c>
      <c r="J35" s="48">
        <f>'Ty le'!H187</f>
        <v>1.0029999999999999</v>
      </c>
      <c r="K35" s="48">
        <f>'Ty le'!I187</f>
        <v>0.73099999999999998</v>
      </c>
      <c r="L35" s="99">
        <f>J35-(J35-K35)/(H35-I35)*($F$5/1.1-I35)</f>
        <v>0.96992315344230762</v>
      </c>
    </row>
    <row r="36" spans="1:12" ht="21.4" customHeight="1">
      <c r="A36" s="45">
        <f t="shared" si="9"/>
        <v>11</v>
      </c>
      <c r="B36" s="109" t="s">
        <v>173</v>
      </c>
      <c r="C36" s="486">
        <f t="shared" si="6"/>
        <v>2.4117900906666669E-3</v>
      </c>
      <c r="D36" s="487" t="s">
        <v>618</v>
      </c>
      <c r="E36" s="396"/>
      <c r="F36" s="47">
        <f>C36*$F$20</f>
        <v>889124.34134822059</v>
      </c>
      <c r="G36" s="158">
        <f t="shared" si="7"/>
        <v>808294.85577110958</v>
      </c>
      <c r="H36" s="85">
        <f>H34</f>
        <v>500000000</v>
      </c>
      <c r="I36" s="85">
        <f>I34</f>
        <v>200000000</v>
      </c>
      <c r="J36" s="48">
        <f>'Ty le'!G196</f>
        <v>0.26100000000000001</v>
      </c>
      <c r="K36" s="48">
        <f>'Ty le'!H196</f>
        <v>0.217</v>
      </c>
      <c r="L36" s="99">
        <f>J36-(J36-K36)/(H36-I36)*($F$20/1.1-I36)</f>
        <v>0.24117900906666667</v>
      </c>
    </row>
    <row r="37" spans="1:12" ht="21.4" customHeight="1">
      <c r="A37" s="45">
        <f t="shared" si="9"/>
        <v>12</v>
      </c>
      <c r="B37" s="109" t="s">
        <v>340</v>
      </c>
      <c r="C37" s="488"/>
      <c r="D37" s="487"/>
      <c r="E37" s="396"/>
      <c r="F37" s="47">
        <v>1000000</v>
      </c>
      <c r="G37" s="158">
        <f t="shared" si="7"/>
        <v>909090.90909090906</v>
      </c>
      <c r="H37" s="85"/>
    </row>
    <row r="38" spans="1:12" s="131" customFormat="1" ht="21.4" customHeight="1">
      <c r="A38" s="91" t="s">
        <v>28</v>
      </c>
      <c r="B38" s="110" t="s">
        <v>150</v>
      </c>
      <c r="C38" s="489"/>
      <c r="D38" s="483"/>
      <c r="E38" s="397"/>
      <c r="F38" s="94">
        <f ca="1">SUM(F39:F45)</f>
        <v>51572862.309187986</v>
      </c>
      <c r="G38" s="498">
        <f ca="1">SUM(G39:G45)</f>
        <v>50717353.70059108</v>
      </c>
      <c r="H38" s="81"/>
    </row>
    <row r="39" spans="1:12" ht="19.899999999999999" customHeight="1">
      <c r="A39" s="45">
        <v>1</v>
      </c>
      <c r="B39" s="108" t="s">
        <v>325</v>
      </c>
      <c r="C39" s="490">
        <f ca="1">L39/100</f>
        <v>4.3605605194097222E-5</v>
      </c>
      <c r="D39" s="487" t="s">
        <v>619</v>
      </c>
      <c r="E39" s="396"/>
      <c r="F39" s="47">
        <f ca="1">C39*$F$49</f>
        <v>50333.54336587408</v>
      </c>
      <c r="G39" s="154">
        <f ca="1">F39</f>
        <v>50333.54336587408</v>
      </c>
      <c r="H39" s="85">
        <v>2000000000</v>
      </c>
      <c r="I39" s="85">
        <v>1000000000</v>
      </c>
      <c r="J39" s="48">
        <f>'Ty le'!I211</f>
        <v>4.7000000000000002E-3</v>
      </c>
      <c r="K39" s="48">
        <f>'Ty le'!J211</f>
        <v>2.5000000000000001E-3</v>
      </c>
      <c r="L39" s="111">
        <f ca="1">J39-(J39-K39)/(H39-I39)*($F$49-I39)</f>
        <v>4.3605605194097221E-3</v>
      </c>
    </row>
    <row r="40" spans="1:12" ht="19.899999999999999" customHeight="1">
      <c r="A40" s="45">
        <f>A39+1</f>
        <v>2</v>
      </c>
      <c r="B40" s="108" t="s">
        <v>258</v>
      </c>
      <c r="C40" s="491">
        <v>0.01</v>
      </c>
      <c r="D40" s="487" t="s">
        <v>617</v>
      </c>
      <c r="E40" s="396"/>
      <c r="F40" s="47">
        <f>C40*$F$5*1.1</f>
        <v>6785716.6238016114</v>
      </c>
      <c r="G40" s="154">
        <f>F40/1.1</f>
        <v>6168833.2943651006</v>
      </c>
      <c r="H40" s="85"/>
      <c r="I40" s="85"/>
      <c r="K40" s="111"/>
      <c r="L40" s="111"/>
    </row>
    <row r="41" spans="1:12" ht="55.15" customHeight="1">
      <c r="A41" s="45">
        <f>A40+1</f>
        <v>3</v>
      </c>
      <c r="B41" s="108" t="s">
        <v>326</v>
      </c>
      <c r="C41" s="491">
        <v>0.2</v>
      </c>
      <c r="D41" s="487" t="s">
        <v>620</v>
      </c>
      <c r="E41" s="396"/>
      <c r="F41" s="97">
        <f>C41*$F$35</f>
        <v>1196658.8483860996</v>
      </c>
      <c r="G41" s="158">
        <f>F41</f>
        <v>1196658.8483860996</v>
      </c>
      <c r="H41" s="85"/>
      <c r="I41" s="85"/>
      <c r="K41" s="111"/>
      <c r="L41" s="111"/>
    </row>
    <row r="42" spans="1:12" ht="22.15" customHeight="1">
      <c r="A42" s="45">
        <f t="shared" ref="A42:A43" si="10">A41+1</f>
        <v>4</v>
      </c>
      <c r="B42" s="108" t="s">
        <v>347</v>
      </c>
      <c r="C42" s="488"/>
      <c r="D42" s="487"/>
      <c r="E42" s="396"/>
      <c r="F42" s="97">
        <f ca="1">'2.5.Lai vay-B2'!D17+'2.5.Lai vay-B2'!D18</f>
        <v>40400000</v>
      </c>
      <c r="G42" s="158">
        <f ca="1">F42</f>
        <v>40400000</v>
      </c>
      <c r="H42" s="85"/>
      <c r="I42" s="85"/>
      <c r="K42" s="111"/>
      <c r="L42" s="111"/>
    </row>
    <row r="43" spans="1:12" ht="22.15" customHeight="1">
      <c r="A43" s="45">
        <f t="shared" si="10"/>
        <v>5</v>
      </c>
      <c r="B43" s="108" t="s">
        <v>327</v>
      </c>
      <c r="C43" s="490">
        <f ca="1">L43/100</f>
        <v>1.2797139551336278E-3</v>
      </c>
      <c r="D43" s="487" t="s">
        <v>619</v>
      </c>
      <c r="E43" s="396"/>
      <c r="F43" s="47">
        <f ca="1">C43*$F$49*1.1</f>
        <v>1624878.0707643351</v>
      </c>
      <c r="G43" s="154">
        <f ca="1">F43/1.1</f>
        <v>1477161.8825130318</v>
      </c>
      <c r="H43" s="85">
        <v>10000000000</v>
      </c>
      <c r="I43" s="85">
        <v>1000000000</v>
      </c>
      <c r="J43" s="48">
        <f>'Ty le'!H262</f>
        <v>0.129</v>
      </c>
      <c r="K43" s="48">
        <f>'Ty le'!I262</f>
        <v>6.9000000000000006E-2</v>
      </c>
      <c r="L43" s="111">
        <f ca="1">J43-(J43-K43)/(H43-I43)*($F$49-I43)</f>
        <v>0.12797139551336278</v>
      </c>
    </row>
    <row r="44" spans="1:12" ht="22.15" customHeight="1">
      <c r="A44" s="45">
        <f t="shared" ref="A44:A45" si="11">+A43+1</f>
        <v>6</v>
      </c>
      <c r="B44" s="108" t="s">
        <v>328</v>
      </c>
      <c r="C44" s="490">
        <f ca="1">L44/100</f>
        <v>8.9279976859353951E-4</v>
      </c>
      <c r="D44" s="880" t="s">
        <v>621</v>
      </c>
      <c r="E44" s="881"/>
      <c r="F44" s="47">
        <f ca="1">C44*$F$49*50%</f>
        <v>515275.22287006781</v>
      </c>
      <c r="G44" s="154">
        <f ca="1">F44</f>
        <v>515275.22287006781</v>
      </c>
      <c r="H44" s="85">
        <f>H43</f>
        <v>10000000000</v>
      </c>
      <c r="I44" s="85">
        <f>I43</f>
        <v>1000000000</v>
      </c>
      <c r="J44" s="48">
        <f>'Ty le'!H266</f>
        <v>0.09</v>
      </c>
      <c r="K44" s="48">
        <f>'Ty le'!I266</f>
        <v>4.8000000000000001E-2</v>
      </c>
      <c r="L44" s="111">
        <f ca="1">J44-(J44-K44)/(H44-I44)*($F$49-I44)</f>
        <v>8.9279976859353946E-2</v>
      </c>
    </row>
    <row r="45" spans="1:12" ht="22.15" customHeight="1">
      <c r="A45" s="45">
        <f t="shared" si="11"/>
        <v>7</v>
      </c>
      <c r="B45" s="108" t="str">
        <f>B37</f>
        <v>Chi phí khác chưa tính hết</v>
      </c>
      <c r="C45" s="488"/>
      <c r="D45" s="487"/>
      <c r="E45" s="396"/>
      <c r="F45" s="47">
        <f>F37</f>
        <v>1000000</v>
      </c>
      <c r="G45" s="154">
        <f>F45/1.1</f>
        <v>909090.90909090906</v>
      </c>
      <c r="H45" s="85"/>
      <c r="I45" s="85"/>
      <c r="K45" s="111"/>
      <c r="L45" s="111"/>
    </row>
    <row r="46" spans="1:12" s="131" customFormat="1" ht="22.15" customHeight="1">
      <c r="A46" s="91" t="s">
        <v>28</v>
      </c>
      <c r="B46" s="92" t="s">
        <v>33</v>
      </c>
      <c r="C46" s="874">
        <f ca="1">F46/(F5+F20+F24+F25+F38)</f>
        <v>8.1700802410788614E-2</v>
      </c>
      <c r="D46" s="875"/>
      <c r="E46" s="876"/>
      <c r="F46" s="98">
        <f ca="1">SUM(F47:F48)</f>
        <v>87183511.36362952</v>
      </c>
      <c r="G46" s="499">
        <f ca="1">(G5+G20+G24+G25+G38)*$C$46</f>
        <v>79344630.767617926</v>
      </c>
      <c r="H46" s="81"/>
    </row>
    <row r="47" spans="1:12" ht="22.15" customHeight="1">
      <c r="A47" s="45">
        <v>1</v>
      </c>
      <c r="B47" s="96" t="s">
        <v>622</v>
      </c>
      <c r="C47" s="877">
        <v>0.05</v>
      </c>
      <c r="D47" s="878"/>
      <c r="E47" s="879"/>
      <c r="F47" s="47">
        <f ca="1">(F5+F20+F24+F25+F38)*C47</f>
        <v>53355358.081597567</v>
      </c>
      <c r="G47" s="500"/>
      <c r="H47" s="85"/>
    </row>
    <row r="48" spans="1:12" ht="22.15" customHeight="1">
      <c r="A48" s="205">
        <f>+A47+1</f>
        <v>2</v>
      </c>
      <c r="B48" s="309" t="s">
        <v>623</v>
      </c>
      <c r="C48" s="492"/>
      <c r="D48" s="493"/>
      <c r="E48" s="401"/>
      <c r="F48" s="310">
        <f ca="1">DPTG!E39</f>
        <v>33828153.282031953</v>
      </c>
      <c r="G48" s="500"/>
      <c r="H48" s="85"/>
    </row>
    <row r="49" spans="1:8" s="131" customFormat="1" ht="22.15" customHeight="1">
      <c r="A49" s="206"/>
      <c r="B49" s="206" t="s">
        <v>42</v>
      </c>
      <c r="C49" s="494"/>
      <c r="D49" s="495"/>
      <c r="E49" s="400"/>
      <c r="F49" s="101">
        <f ca="1">F5+F20+F24+F25+F38+F46</f>
        <v>1154290672.9955809</v>
      </c>
      <c r="G49" s="498">
        <f ca="1">G5+G20+G24+G25+G38+G46</f>
        <v>1050505603.8101598</v>
      </c>
      <c r="H49" s="81"/>
    </row>
    <row r="50" spans="1:8" s="76" customFormat="1" ht="22.15" customHeight="1">
      <c r="A50" s="86" t="s">
        <v>20</v>
      </c>
      <c r="B50" s="87" t="s">
        <v>338</v>
      </c>
      <c r="C50" s="501"/>
      <c r="D50" s="502"/>
      <c r="E50" s="503"/>
      <c r="F50" s="89">
        <f ca="1">F49*50%</f>
        <v>577145336.49779046</v>
      </c>
      <c r="G50" s="496"/>
      <c r="H50" s="81"/>
    </row>
    <row r="51" spans="1:8" s="76" customFormat="1" ht="22.15" customHeight="1">
      <c r="A51" s="102" t="s">
        <v>20</v>
      </c>
      <c r="B51" s="103" t="s">
        <v>259</v>
      </c>
      <c r="C51" s="504"/>
      <c r="D51" s="505"/>
      <c r="E51" s="399"/>
      <c r="F51" s="104">
        <f ca="1">F49-F50</f>
        <v>577145336.49779046</v>
      </c>
      <c r="G51" s="496"/>
      <c r="H51" s="81"/>
    </row>
  </sheetData>
  <mergeCells count="13">
    <mergeCell ref="I1:I2"/>
    <mergeCell ref="A1:F1"/>
    <mergeCell ref="A3:A4"/>
    <mergeCell ref="B3:B4"/>
    <mergeCell ref="C3:C4"/>
    <mergeCell ref="D3:F3"/>
    <mergeCell ref="E2:F2"/>
    <mergeCell ref="C46:E46"/>
    <mergeCell ref="C47:E47"/>
    <mergeCell ref="D28:E28"/>
    <mergeCell ref="D24:E24"/>
    <mergeCell ref="D44:E44"/>
    <mergeCell ref="C26:E27"/>
  </mergeCells>
  <printOptions horizontalCentered="1"/>
  <pageMargins left="0.7" right="0.2" top="0.55000000000000004" bottom="0.55000000000000004" header="0.31" footer="0.35"/>
  <pageSetup paperSize="9" scale="96" firstPageNumber="10" orientation="portrait" useFirstPageNumber="1" r:id="rId1"/>
  <headerFooter alignWithMargins="0">
    <oddFooter>&amp;C&amp;P</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P31"/>
  <sheetViews>
    <sheetView showZeros="0" topLeftCell="A2" workbookViewId="0">
      <selection activeCell="H16" sqref="H16"/>
    </sheetView>
  </sheetViews>
  <sheetFormatPr defaultColWidth="9.140625" defaultRowHeight="21.95" customHeight="1"/>
  <cols>
    <col min="1" max="1" width="5.140625" style="107" bestFit="1" customWidth="1"/>
    <col min="2" max="2" width="16.5703125" style="107" bestFit="1" customWidth="1"/>
    <col min="3" max="14" width="12.85546875" style="402" bestFit="1" customWidth="1"/>
    <col min="15" max="15" width="11.7109375" style="402" bestFit="1" customWidth="1"/>
    <col min="16" max="16" width="11.7109375" style="402" customWidth="1"/>
    <col min="17" max="17" width="12.140625" style="107" bestFit="1" customWidth="1"/>
    <col min="18" max="18" width="15.85546875" style="107" customWidth="1"/>
    <col min="19" max="16384" width="9.140625" style="107"/>
  </cols>
  <sheetData>
    <row r="1" spans="1:42" ht="21.95" customHeight="1">
      <c r="A1" s="891" t="s">
        <v>790</v>
      </c>
      <c r="B1" s="891"/>
      <c r="C1" s="891"/>
      <c r="D1" s="891"/>
      <c r="E1" s="891"/>
      <c r="F1" s="891"/>
      <c r="G1" s="891"/>
      <c r="H1" s="891"/>
      <c r="I1" s="891"/>
      <c r="J1" s="891"/>
      <c r="K1" s="891"/>
      <c r="L1" s="891"/>
      <c r="M1" s="891"/>
      <c r="N1" s="891"/>
      <c r="O1" s="393"/>
      <c r="P1" s="393"/>
    </row>
    <row r="2" spans="1:42" ht="21.95" customHeight="1">
      <c r="I2" s="403"/>
      <c r="J2" s="403"/>
      <c r="K2" s="403"/>
      <c r="L2" s="403"/>
      <c r="O2" s="847" t="s">
        <v>331</v>
      </c>
      <c r="P2" s="847"/>
    </row>
    <row r="3" spans="1:42" s="405" customFormat="1" ht="21.95" customHeight="1">
      <c r="A3" s="892" t="s">
        <v>43</v>
      </c>
      <c r="B3" s="893" t="s">
        <v>44</v>
      </c>
      <c r="C3" s="404" t="s">
        <v>45</v>
      </c>
      <c r="D3" s="404" t="s">
        <v>46</v>
      </c>
      <c r="E3" s="404" t="s">
        <v>47</v>
      </c>
      <c r="F3" s="404" t="s">
        <v>48</v>
      </c>
      <c r="G3" s="404" t="s">
        <v>49</v>
      </c>
      <c r="H3" s="404" t="s">
        <v>50</v>
      </c>
      <c r="I3" s="404" t="s">
        <v>51</v>
      </c>
      <c r="J3" s="404" t="s">
        <v>52</v>
      </c>
      <c r="K3" s="404" t="s">
        <v>53</v>
      </c>
      <c r="L3" s="404" t="s">
        <v>54</v>
      </c>
      <c r="M3" s="404" t="s">
        <v>67</v>
      </c>
      <c r="N3" s="404" t="s">
        <v>68</v>
      </c>
      <c r="O3" s="404" t="s">
        <v>69</v>
      </c>
      <c r="P3" s="404" t="s">
        <v>70</v>
      </c>
    </row>
    <row r="4" spans="1:42" s="405" customFormat="1" ht="21.95" customHeight="1">
      <c r="A4" s="893"/>
      <c r="B4" s="893"/>
      <c r="C4" s="404">
        <v>2026</v>
      </c>
      <c r="D4" s="404">
        <f t="shared" ref="D4:P4" si="0">C4+1</f>
        <v>2027</v>
      </c>
      <c r="E4" s="404">
        <f t="shared" si="0"/>
        <v>2028</v>
      </c>
      <c r="F4" s="404">
        <f t="shared" si="0"/>
        <v>2029</v>
      </c>
      <c r="G4" s="404">
        <f t="shared" si="0"/>
        <v>2030</v>
      </c>
      <c r="H4" s="404">
        <f t="shared" si="0"/>
        <v>2031</v>
      </c>
      <c r="I4" s="404">
        <f t="shared" si="0"/>
        <v>2032</v>
      </c>
      <c r="J4" s="404">
        <f t="shared" si="0"/>
        <v>2033</v>
      </c>
      <c r="K4" s="404">
        <f t="shared" si="0"/>
        <v>2034</v>
      </c>
      <c r="L4" s="404">
        <f t="shared" si="0"/>
        <v>2035</v>
      </c>
      <c r="M4" s="404">
        <f t="shared" si="0"/>
        <v>2036</v>
      </c>
      <c r="N4" s="404">
        <f t="shared" si="0"/>
        <v>2037</v>
      </c>
      <c r="O4" s="404">
        <f t="shared" si="0"/>
        <v>2038</v>
      </c>
      <c r="P4" s="404">
        <f t="shared" si="0"/>
        <v>2039</v>
      </c>
    </row>
    <row r="5" spans="1:42" s="411" customFormat="1" ht="21.95" customHeight="1">
      <c r="A5" s="406">
        <v>1</v>
      </c>
      <c r="B5" s="407" t="s">
        <v>55</v>
      </c>
      <c r="C5" s="408"/>
      <c r="D5" s="409"/>
      <c r="E5" s="409"/>
      <c r="F5" s="409"/>
      <c r="G5" s="409"/>
      <c r="H5" s="410"/>
      <c r="I5" s="410"/>
      <c r="J5" s="410"/>
      <c r="K5" s="410"/>
      <c r="L5" s="410"/>
      <c r="M5" s="410"/>
      <c r="N5" s="410"/>
      <c r="O5" s="410"/>
      <c r="P5" s="410"/>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row>
    <row r="6" spans="1:42" s="416" customFormat="1" ht="21.95" customHeight="1">
      <c r="A6" s="412" t="s">
        <v>56</v>
      </c>
      <c r="B6" s="413" t="s">
        <v>57</v>
      </c>
      <c r="C6" s="414">
        <f ca="1">'2.4.TMDT-B2'!F51*50%</f>
        <v>288572668.24889523</v>
      </c>
      <c r="D6" s="414">
        <f ca="1">'2.4.TMDT-B2'!F51-C6</f>
        <v>288572668.24889523</v>
      </c>
      <c r="E6" s="414"/>
      <c r="F6" s="414"/>
      <c r="G6" s="414"/>
      <c r="H6" s="414"/>
      <c r="I6" s="414"/>
      <c r="J6" s="414"/>
      <c r="K6" s="414"/>
      <c r="L6" s="414"/>
      <c r="M6" s="414"/>
      <c r="N6" s="414"/>
      <c r="O6" s="414"/>
      <c r="P6" s="414"/>
      <c r="Q6" s="415">
        <f ca="1">SUM(C6:P6)</f>
        <v>577145336.49779046</v>
      </c>
      <c r="R6" s="415"/>
      <c r="S6" s="405"/>
      <c r="T6" s="405"/>
      <c r="U6" s="405"/>
      <c r="V6" s="405"/>
      <c r="W6" s="405"/>
      <c r="X6" s="405"/>
      <c r="Y6" s="405"/>
      <c r="Z6" s="405"/>
      <c r="AA6" s="405"/>
      <c r="AB6" s="405"/>
      <c r="AC6" s="405"/>
      <c r="AD6" s="405"/>
      <c r="AE6" s="405"/>
      <c r="AF6" s="405"/>
      <c r="AG6" s="405"/>
      <c r="AH6" s="405"/>
      <c r="AI6" s="405"/>
      <c r="AJ6" s="405"/>
      <c r="AK6" s="405"/>
      <c r="AL6" s="405"/>
      <c r="AM6" s="405"/>
      <c r="AN6" s="405"/>
      <c r="AO6" s="405"/>
      <c r="AP6" s="405"/>
    </row>
    <row r="7" spans="1:42" s="411" customFormat="1" ht="21.95" customHeight="1">
      <c r="A7" s="417">
        <v>2</v>
      </c>
      <c r="B7" s="418" t="s">
        <v>58</v>
      </c>
      <c r="C7" s="419"/>
      <c r="D7" s="419"/>
      <c r="E7" s="419"/>
      <c r="F7" s="419"/>
      <c r="G7" s="419"/>
      <c r="H7" s="420"/>
      <c r="I7" s="420"/>
      <c r="J7" s="420"/>
      <c r="K7" s="420"/>
      <c r="L7" s="420"/>
      <c r="M7" s="420"/>
      <c r="N7" s="420"/>
      <c r="O7" s="420"/>
      <c r="P7" s="420"/>
      <c r="Q7" s="41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row>
    <row r="8" spans="1:42" s="416" customFormat="1" ht="21.95" customHeight="1">
      <c r="A8" s="412" t="s">
        <v>20</v>
      </c>
      <c r="B8" s="413" t="s">
        <v>226</v>
      </c>
      <c r="C8" s="414"/>
      <c r="D8" s="414">
        <f ca="1">C6</f>
        <v>288572668.24889523</v>
      </c>
      <c r="E8" s="414">
        <f ca="1">D6+D8</f>
        <v>577145336.49779046</v>
      </c>
      <c r="F8" s="414">
        <f t="shared" ref="F8:P8" ca="1" si="1">E8+E6-E10</f>
        <v>529049891.78964126</v>
      </c>
      <c r="G8" s="414">
        <f t="shared" ca="1" si="1"/>
        <v>480954447.08149207</v>
      </c>
      <c r="H8" s="414">
        <f t="shared" ca="1" si="1"/>
        <v>432859002.37334287</v>
      </c>
      <c r="I8" s="414">
        <f t="shared" ca="1" si="1"/>
        <v>384763557.66519368</v>
      </c>
      <c r="J8" s="414">
        <f t="shared" ca="1" si="1"/>
        <v>336668112.95704448</v>
      </c>
      <c r="K8" s="414">
        <f t="shared" ca="1" si="1"/>
        <v>288572668.24889529</v>
      </c>
      <c r="L8" s="414">
        <f t="shared" ca="1" si="1"/>
        <v>240477223.54074609</v>
      </c>
      <c r="M8" s="414">
        <f t="shared" ca="1" si="1"/>
        <v>192381778.8325969</v>
      </c>
      <c r="N8" s="414">
        <f t="shared" ca="1" si="1"/>
        <v>144286334.1244477</v>
      </c>
      <c r="O8" s="414">
        <f t="shared" ca="1" si="1"/>
        <v>96190889.416298509</v>
      </c>
      <c r="P8" s="414">
        <f t="shared" ca="1" si="1"/>
        <v>48095444.708149306</v>
      </c>
      <c r="Q8" s="41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row>
    <row r="9" spans="1:42" s="416" customFormat="1" ht="21.95" customHeight="1">
      <c r="A9" s="412" t="s">
        <v>20</v>
      </c>
      <c r="B9" s="421" t="s">
        <v>59</v>
      </c>
      <c r="C9" s="414">
        <f ca="1">ROUND(C6*$C$13*6/12,-3)</f>
        <v>11543000</v>
      </c>
      <c r="D9" s="414">
        <f ca="1">ROUND(D8*$C$13+D6*$C$13*3/12,-3)</f>
        <v>28857000</v>
      </c>
      <c r="E9" s="414">
        <f ca="1">ROUND(E8*$C$13+E6*$C$13*3/12,-3)</f>
        <v>46172000</v>
      </c>
      <c r="F9" s="414">
        <f ca="1">ROUND(F8*$C$13+F6*$C$13*3/12,-3)</f>
        <v>42324000</v>
      </c>
      <c r="G9" s="414">
        <f t="shared" ref="G9:P9" ca="1" si="2">G8*$C$13+G6*$C$13*3/12</f>
        <v>38476355.766519368</v>
      </c>
      <c r="H9" s="414">
        <f t="shared" ca="1" si="2"/>
        <v>34628720.189867429</v>
      </c>
      <c r="I9" s="414">
        <f t="shared" ca="1" si="2"/>
        <v>30781084.613215495</v>
      </c>
      <c r="J9" s="414">
        <f t="shared" ca="1" si="2"/>
        <v>26933449.03656356</v>
      </c>
      <c r="K9" s="414">
        <f t="shared" ca="1" si="2"/>
        <v>23085813.459911622</v>
      </c>
      <c r="L9" s="414">
        <f t="shared" ca="1" si="2"/>
        <v>19238177.883259688</v>
      </c>
      <c r="M9" s="414">
        <f t="shared" ca="1" si="2"/>
        <v>15390542.306607753</v>
      </c>
      <c r="N9" s="414">
        <f t="shared" ca="1" si="2"/>
        <v>11542906.729955817</v>
      </c>
      <c r="O9" s="414">
        <f t="shared" ca="1" si="2"/>
        <v>7695271.1533038812</v>
      </c>
      <c r="P9" s="414">
        <f t="shared" ca="1" si="2"/>
        <v>3847635.5766519448</v>
      </c>
      <c r="Q9" s="41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row>
    <row r="10" spans="1:42" s="416" customFormat="1" ht="21.95" customHeight="1">
      <c r="A10" s="412" t="s">
        <v>20</v>
      </c>
      <c r="B10" s="413" t="s">
        <v>60</v>
      </c>
      <c r="C10" s="414"/>
      <c r="D10" s="414"/>
      <c r="E10" s="414">
        <f ca="1">SUM(C6:D6)/12</f>
        <v>48095444.708149202</v>
      </c>
      <c r="F10" s="414">
        <f ca="1">E10</f>
        <v>48095444.708149202</v>
      </c>
      <c r="G10" s="414">
        <f t="shared" ref="G10:P10" ca="1" si="3">F10</f>
        <v>48095444.708149202</v>
      </c>
      <c r="H10" s="414">
        <f t="shared" ca="1" si="3"/>
        <v>48095444.708149202</v>
      </c>
      <c r="I10" s="414">
        <f t="shared" ca="1" si="3"/>
        <v>48095444.708149202</v>
      </c>
      <c r="J10" s="414">
        <f t="shared" ca="1" si="3"/>
        <v>48095444.708149202</v>
      </c>
      <c r="K10" s="414">
        <f t="shared" ca="1" si="3"/>
        <v>48095444.708149202</v>
      </c>
      <c r="L10" s="414">
        <f t="shared" ca="1" si="3"/>
        <v>48095444.708149202</v>
      </c>
      <c r="M10" s="414">
        <f t="shared" ca="1" si="3"/>
        <v>48095444.708149202</v>
      </c>
      <c r="N10" s="414">
        <f t="shared" ca="1" si="3"/>
        <v>48095444.708149202</v>
      </c>
      <c r="O10" s="414">
        <f t="shared" ca="1" si="3"/>
        <v>48095444.708149202</v>
      </c>
      <c r="P10" s="414">
        <f t="shared" ca="1" si="3"/>
        <v>48095444.708149202</v>
      </c>
      <c r="Q10" s="415">
        <f ca="1">SUM(C10:P10)</f>
        <v>577145336.49779046</v>
      </c>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row>
    <row r="11" spans="1:42" ht="21.95" customHeight="1">
      <c r="A11" s="422" t="s">
        <v>20</v>
      </c>
      <c r="B11" s="423" t="s">
        <v>61</v>
      </c>
      <c r="C11" s="424">
        <f ca="1">SUM(C9:C10)</f>
        <v>11543000</v>
      </c>
      <c r="D11" s="424">
        <f ca="1">SUM(D9:D10)</f>
        <v>28857000</v>
      </c>
      <c r="E11" s="424">
        <f ca="1">SUM(E9:E10)</f>
        <v>94267444.708149195</v>
      </c>
      <c r="F11" s="424">
        <f t="shared" ref="F11:N11" ca="1" si="4">SUM(F9:F10)</f>
        <v>90419444.708149195</v>
      </c>
      <c r="G11" s="424">
        <f t="shared" ca="1" si="4"/>
        <v>86571800.474668562</v>
      </c>
      <c r="H11" s="424">
        <f t="shared" ca="1" si="4"/>
        <v>82724164.898016632</v>
      </c>
      <c r="I11" s="424">
        <f t="shared" ca="1" si="4"/>
        <v>78876529.321364701</v>
      </c>
      <c r="J11" s="424">
        <f t="shared" ca="1" si="4"/>
        <v>75028893.74471277</v>
      </c>
      <c r="K11" s="424">
        <f t="shared" ca="1" si="4"/>
        <v>71181258.168060824</v>
      </c>
      <c r="L11" s="424">
        <f t="shared" ca="1" si="4"/>
        <v>67333622.591408893</v>
      </c>
      <c r="M11" s="424">
        <f t="shared" ca="1" si="4"/>
        <v>63485987.014756955</v>
      </c>
      <c r="N11" s="424">
        <f t="shared" ca="1" si="4"/>
        <v>59638351.438105017</v>
      </c>
      <c r="O11" s="424">
        <f t="shared" ref="O11:P11" ca="1" si="5">SUM(O9:O10)</f>
        <v>55790715.861453086</v>
      </c>
      <c r="P11" s="424">
        <f t="shared" ca="1" si="5"/>
        <v>51943080.284801148</v>
      </c>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row>
    <row r="12" spans="1:42" s="7" customFormat="1" ht="21.95" customHeight="1">
      <c r="A12" s="425" t="s">
        <v>20</v>
      </c>
      <c r="B12" s="426" t="s">
        <v>62</v>
      </c>
      <c r="C12" s="120">
        <f t="shared" ref="C12:D12" si="6">C8-C10</f>
        <v>0</v>
      </c>
      <c r="D12" s="120">
        <f t="shared" ca="1" si="6"/>
        <v>288572668.24889523</v>
      </c>
      <c r="E12" s="120">
        <f ca="1">E8-E10</f>
        <v>529049891.78964126</v>
      </c>
      <c r="F12" s="120">
        <f t="shared" ref="F12:N12" ca="1" si="7">F8-F10</f>
        <v>480954447.08149207</v>
      </c>
      <c r="G12" s="120">
        <f t="shared" ca="1" si="7"/>
        <v>432859002.37334287</v>
      </c>
      <c r="H12" s="120">
        <f t="shared" ca="1" si="7"/>
        <v>384763557.66519368</v>
      </c>
      <c r="I12" s="120">
        <f t="shared" ca="1" si="7"/>
        <v>336668112.95704448</v>
      </c>
      <c r="J12" s="120">
        <f t="shared" ca="1" si="7"/>
        <v>288572668.24889529</v>
      </c>
      <c r="K12" s="120">
        <f t="shared" ca="1" si="7"/>
        <v>240477223.54074609</v>
      </c>
      <c r="L12" s="120">
        <f t="shared" ca="1" si="7"/>
        <v>192381778.8325969</v>
      </c>
      <c r="M12" s="120">
        <f t="shared" ca="1" si="7"/>
        <v>144286334.1244477</v>
      </c>
      <c r="N12" s="120">
        <f t="shared" ca="1" si="7"/>
        <v>96190889.416298509</v>
      </c>
      <c r="O12" s="120">
        <f t="shared" ref="O12:P12" ca="1" si="8">O8-O10</f>
        <v>48095444.708149306</v>
      </c>
      <c r="P12" s="120">
        <f t="shared" ca="1" si="8"/>
        <v>1.0430812835693359E-7</v>
      </c>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row>
    <row r="13" spans="1:42" ht="21.95" customHeight="1">
      <c r="A13" s="427" t="s">
        <v>56</v>
      </c>
      <c r="B13" s="107" t="s">
        <v>63</v>
      </c>
      <c r="C13" s="681">
        <v>0.08</v>
      </c>
      <c r="D13" s="428" t="s">
        <v>64</v>
      </c>
      <c r="E13" s="107"/>
      <c r="F13" s="430"/>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row>
    <row r="14" spans="1:42" ht="21.95" customHeight="1">
      <c r="A14" s="427"/>
      <c r="B14" s="428"/>
      <c r="C14" s="428"/>
      <c r="D14" s="429"/>
      <c r="E14" s="428"/>
      <c r="F14" s="430"/>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row>
    <row r="15" spans="1:42" ht="21.95" customHeight="1">
      <c r="A15" s="427"/>
      <c r="B15" s="428"/>
      <c r="C15" s="893" t="s">
        <v>80</v>
      </c>
      <c r="D15" s="894" t="s">
        <v>151</v>
      </c>
      <c r="E15" s="894"/>
      <c r="F15" s="893" t="s">
        <v>329</v>
      </c>
      <c r="G15" s="430"/>
    </row>
    <row r="16" spans="1:42" ht="21.95" customHeight="1">
      <c r="A16" s="427"/>
      <c r="B16" s="428"/>
      <c r="C16" s="893"/>
      <c r="D16" s="404" t="s">
        <v>305</v>
      </c>
      <c r="E16" s="404" t="s">
        <v>89</v>
      </c>
      <c r="F16" s="893"/>
      <c r="G16" s="430"/>
    </row>
    <row r="17" spans="1:16" s="427" customFormat="1" ht="21.95" customHeight="1">
      <c r="B17" s="428"/>
      <c r="C17" s="431">
        <f>C4</f>
        <v>2026</v>
      </c>
      <c r="D17" s="432">
        <f ca="1">C9</f>
        <v>11543000</v>
      </c>
      <c r="E17" s="433">
        <f ca="1">C9-D17</f>
        <v>0</v>
      </c>
      <c r="F17" s="434"/>
      <c r="G17" s="430"/>
      <c r="H17" s="402"/>
      <c r="I17" s="402"/>
      <c r="J17" s="402"/>
      <c r="K17" s="402"/>
      <c r="L17" s="402"/>
      <c r="M17" s="402"/>
      <c r="N17" s="402"/>
      <c r="O17" s="402"/>
      <c r="P17" s="402"/>
    </row>
    <row r="18" spans="1:16" s="427" customFormat="1" ht="21.95" customHeight="1">
      <c r="B18" s="428"/>
      <c r="C18" s="431">
        <f>C17+1</f>
        <v>2027</v>
      </c>
      <c r="D18" s="432">
        <f ca="1">D9</f>
        <v>28857000</v>
      </c>
      <c r="E18" s="433">
        <f ca="1">D9-D18</f>
        <v>0</v>
      </c>
      <c r="F18" s="434"/>
      <c r="G18" s="430"/>
      <c r="H18" s="402"/>
      <c r="I18" s="402"/>
      <c r="J18" s="402"/>
      <c r="K18" s="402"/>
      <c r="L18" s="402"/>
      <c r="M18" s="402"/>
      <c r="N18" s="402"/>
      <c r="O18" s="402"/>
      <c r="P18" s="402"/>
    </row>
    <row r="19" spans="1:16" s="427" customFormat="1" ht="21.95" customHeight="1">
      <c r="B19" s="428"/>
      <c r="C19" s="431">
        <f t="shared" ref="C19:C20" si="9">C18+1</f>
        <v>2028</v>
      </c>
      <c r="D19" s="432"/>
      <c r="E19" s="433">
        <f ca="1">E9</f>
        <v>46172000</v>
      </c>
      <c r="F19" s="432">
        <f ca="1">E10</f>
        <v>48095444.708149202</v>
      </c>
      <c r="G19" s="430"/>
      <c r="H19" s="402"/>
      <c r="I19" s="402"/>
      <c r="J19" s="402"/>
      <c r="K19" s="402"/>
      <c r="L19" s="402"/>
      <c r="M19" s="402"/>
      <c r="N19" s="402"/>
      <c r="O19" s="402"/>
      <c r="P19" s="402"/>
    </row>
    <row r="20" spans="1:16" s="427" customFormat="1" ht="21.95" customHeight="1">
      <c r="B20" s="428"/>
      <c r="C20" s="431">
        <f t="shared" si="9"/>
        <v>2029</v>
      </c>
      <c r="D20" s="432">
        <f>ROUND(F6*$C$13*1/12,-3)</f>
        <v>0</v>
      </c>
      <c r="E20" s="433">
        <f ca="1">F9-D20</f>
        <v>42324000</v>
      </c>
      <c r="F20" s="432">
        <f ca="1">F10</f>
        <v>48095444.708149202</v>
      </c>
      <c r="G20" s="430"/>
      <c r="H20" s="402"/>
      <c r="I20" s="402"/>
      <c r="J20" s="402"/>
      <c r="K20" s="402"/>
      <c r="L20" s="402"/>
      <c r="M20" s="402"/>
      <c r="N20" s="402"/>
      <c r="O20" s="402"/>
      <c r="P20" s="402"/>
    </row>
    <row r="21" spans="1:16" ht="21.95" customHeight="1">
      <c r="A21" s="427"/>
      <c r="B21" s="428"/>
      <c r="C21" s="431">
        <f>C20+1</f>
        <v>2030</v>
      </c>
      <c r="D21" s="432"/>
      <c r="E21" s="433">
        <f ca="1">G9</f>
        <v>38476355.766519368</v>
      </c>
      <c r="F21" s="432">
        <f ca="1">G10</f>
        <v>48095444.708149202</v>
      </c>
      <c r="G21" s="430"/>
    </row>
    <row r="22" spans="1:16" ht="21.95" customHeight="1">
      <c r="B22" s="428"/>
      <c r="C22" s="431">
        <f t="shared" ref="C22:C30" si="10">C21+1</f>
        <v>2031</v>
      </c>
      <c r="D22" s="432"/>
      <c r="E22" s="433">
        <f ca="1">H9</f>
        <v>34628720.189867429</v>
      </c>
      <c r="F22" s="432">
        <f ca="1">H10</f>
        <v>48095444.708149202</v>
      </c>
      <c r="G22" s="430"/>
    </row>
    <row r="23" spans="1:16" ht="21.95" customHeight="1">
      <c r="B23" s="428"/>
      <c r="C23" s="431">
        <f t="shared" si="10"/>
        <v>2032</v>
      </c>
      <c r="D23" s="432"/>
      <c r="E23" s="433">
        <f ca="1">I9</f>
        <v>30781084.613215495</v>
      </c>
      <c r="F23" s="432">
        <f ca="1">I10</f>
        <v>48095444.708149202</v>
      </c>
      <c r="G23" s="430"/>
    </row>
    <row r="24" spans="1:16" ht="21.95" customHeight="1">
      <c r="B24" s="428"/>
      <c r="C24" s="431">
        <f t="shared" si="10"/>
        <v>2033</v>
      </c>
      <c r="D24" s="432"/>
      <c r="E24" s="433">
        <f ca="1">J9</f>
        <v>26933449.03656356</v>
      </c>
      <c r="F24" s="432">
        <f ca="1">J10</f>
        <v>48095444.708149202</v>
      </c>
      <c r="G24" s="430"/>
    </row>
    <row r="25" spans="1:16" ht="21.95" customHeight="1">
      <c r="B25" s="428"/>
      <c r="C25" s="431">
        <f t="shared" si="10"/>
        <v>2034</v>
      </c>
      <c r="D25" s="432"/>
      <c r="E25" s="433">
        <f ca="1">K9</f>
        <v>23085813.459911622</v>
      </c>
      <c r="F25" s="432">
        <f ca="1">K10</f>
        <v>48095444.708149202</v>
      </c>
      <c r="G25" s="430"/>
    </row>
    <row r="26" spans="1:16" ht="21.95" customHeight="1">
      <c r="B26" s="428"/>
      <c r="C26" s="431">
        <f t="shared" si="10"/>
        <v>2035</v>
      </c>
      <c r="D26" s="432"/>
      <c r="E26" s="433">
        <f ca="1">L9</f>
        <v>19238177.883259688</v>
      </c>
      <c r="F26" s="432">
        <f ca="1">L10</f>
        <v>48095444.708149202</v>
      </c>
      <c r="G26" s="430"/>
    </row>
    <row r="27" spans="1:16" ht="21.95" customHeight="1">
      <c r="B27" s="428"/>
      <c r="C27" s="431">
        <f t="shared" si="10"/>
        <v>2036</v>
      </c>
      <c r="D27" s="432"/>
      <c r="E27" s="433">
        <f ca="1">M9</f>
        <v>15390542.306607753</v>
      </c>
      <c r="F27" s="432">
        <f ca="1">M10</f>
        <v>48095444.708149202</v>
      </c>
      <c r="G27" s="430"/>
    </row>
    <row r="28" spans="1:16" ht="21.95" customHeight="1">
      <c r="B28" s="428"/>
      <c r="C28" s="431">
        <f t="shared" si="10"/>
        <v>2037</v>
      </c>
      <c r="D28" s="432"/>
      <c r="E28" s="433">
        <f ca="1">N9</f>
        <v>11542906.729955817</v>
      </c>
      <c r="F28" s="432">
        <f ca="1">N10</f>
        <v>48095444.708149202</v>
      </c>
      <c r="G28" s="430"/>
    </row>
    <row r="29" spans="1:16" ht="21.95" customHeight="1">
      <c r="B29" s="428"/>
      <c r="C29" s="431">
        <f t="shared" si="10"/>
        <v>2038</v>
      </c>
      <c r="D29" s="432"/>
      <c r="E29" s="433">
        <f ca="1">O9</f>
        <v>7695271.1533038812</v>
      </c>
      <c r="F29" s="432">
        <f ca="1">O10</f>
        <v>48095444.708149202</v>
      </c>
      <c r="G29" s="430"/>
    </row>
    <row r="30" spans="1:16" ht="21.95" customHeight="1">
      <c r="B30" s="428"/>
      <c r="C30" s="431">
        <f t="shared" si="10"/>
        <v>2039</v>
      </c>
      <c r="D30" s="432"/>
      <c r="E30" s="433">
        <f ca="1">P9</f>
        <v>3847635.5766519448</v>
      </c>
      <c r="F30" s="432">
        <f ca="1">P10</f>
        <v>48095444.708149202</v>
      </c>
      <c r="G30" s="430"/>
    </row>
    <row r="31" spans="1:16" ht="21.95" customHeight="1">
      <c r="D31" s="435">
        <f ca="1">SUM(D17:E30)-SUM(C9:P9)</f>
        <v>0</v>
      </c>
      <c r="E31" s="435"/>
      <c r="F31" s="436">
        <f ca="1">SUM(F17:F30)-SUM(C10:P10)</f>
        <v>0</v>
      </c>
    </row>
  </sheetData>
  <mergeCells count="7">
    <mergeCell ref="A1:N1"/>
    <mergeCell ref="O2:P2"/>
    <mergeCell ref="A3:A4"/>
    <mergeCell ref="B3:B4"/>
    <mergeCell ref="F15:F16"/>
    <mergeCell ref="C15:C16"/>
    <mergeCell ref="D15:E15"/>
  </mergeCells>
  <phoneticPr fontId="14" type="noConversion"/>
  <printOptions horizontalCentered="1"/>
  <pageMargins left="0.2" right="0.2" top="1" bottom="1" header="0.5" footer="0.5"/>
  <pageSetup paperSize="9" scale="78" firstPageNumber="12" orientation="landscape" useFirstPageNumber="1"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A1:AA272"/>
  <sheetViews>
    <sheetView topLeftCell="A67" workbookViewId="0">
      <selection activeCell="B106" sqref="B106"/>
    </sheetView>
  </sheetViews>
  <sheetFormatPr defaultColWidth="9.140625" defaultRowHeight="16.5"/>
  <cols>
    <col min="1" max="1" width="7.5703125" style="244" bestFit="1" customWidth="1"/>
    <col min="2" max="2" width="29.7109375" style="244" customWidth="1"/>
    <col min="3" max="3" width="11.5703125" style="244" customWidth="1"/>
    <col min="4" max="7" width="10.140625" style="244" customWidth="1"/>
    <col min="8" max="8" width="13.140625" style="244" customWidth="1"/>
    <col min="9" max="11" width="9.140625" style="244"/>
    <col min="12" max="12" width="11.140625" style="244" customWidth="1"/>
    <col min="13" max="14" width="9.140625" style="244"/>
    <col min="15" max="15" width="21.5703125" style="244" customWidth="1"/>
    <col min="16" max="21" width="9.140625" style="244"/>
    <col min="22" max="22" width="17.140625" style="244" customWidth="1"/>
    <col min="23" max="16384" width="9.140625" style="244"/>
  </cols>
  <sheetData>
    <row r="1" spans="1:27">
      <c r="A1" s="895" t="s">
        <v>430</v>
      </c>
      <c r="B1" s="895"/>
      <c r="C1" s="895"/>
      <c r="D1" s="895"/>
      <c r="E1" s="895"/>
      <c r="F1" s="895"/>
      <c r="G1" s="895"/>
      <c r="H1" s="895"/>
      <c r="I1" s="895"/>
      <c r="J1" s="895"/>
      <c r="K1" s="895"/>
      <c r="L1" s="895"/>
      <c r="M1" s="895"/>
      <c r="N1" s="243"/>
    </row>
    <row r="2" spans="1:27">
      <c r="A2" s="245"/>
      <c r="B2" s="245"/>
      <c r="C2" s="245"/>
      <c r="D2" s="245"/>
      <c r="E2" s="245"/>
      <c r="F2" s="245"/>
      <c r="G2" s="245"/>
      <c r="H2" s="245"/>
      <c r="I2" s="245"/>
      <c r="J2" s="245"/>
      <c r="K2" s="245"/>
      <c r="L2" s="245"/>
      <c r="M2" s="245"/>
      <c r="N2" s="245"/>
    </row>
    <row r="3" spans="1:27" s="245" customFormat="1">
      <c r="A3" s="245" t="s">
        <v>431</v>
      </c>
      <c r="B3" s="901" t="s">
        <v>432</v>
      </c>
      <c r="C3" s="901"/>
      <c r="D3" s="901"/>
      <c r="E3" s="901"/>
      <c r="F3" s="901"/>
      <c r="G3" s="901"/>
      <c r="H3" s="901"/>
      <c r="I3" s="901"/>
    </row>
    <row r="4" spans="1:27" s="245" customFormat="1" ht="16.899999999999999" customHeight="1">
      <c r="A4" s="897" t="s">
        <v>43</v>
      </c>
      <c r="B4" s="897" t="s">
        <v>433</v>
      </c>
      <c r="C4" s="903" t="s">
        <v>434</v>
      </c>
      <c r="D4" s="904"/>
      <c r="E4" s="904"/>
      <c r="F4" s="904"/>
      <c r="G4" s="904"/>
      <c r="H4" s="904"/>
      <c r="I4" s="904"/>
      <c r="J4" s="904"/>
      <c r="K4" s="904"/>
      <c r="L4" s="904"/>
      <c r="M4" s="904"/>
      <c r="N4" s="905"/>
      <c r="O4" s="248" t="s">
        <v>435</v>
      </c>
      <c r="P4" s="915" t="s">
        <v>436</v>
      </c>
      <c r="Q4" s="915"/>
      <c r="R4" s="915"/>
      <c r="S4" s="915"/>
      <c r="T4" s="915"/>
      <c r="U4" s="915"/>
      <c r="V4" s="915"/>
      <c r="W4" s="915"/>
      <c r="X4" s="915"/>
      <c r="Y4" s="915"/>
      <c r="Z4" s="915"/>
      <c r="AA4" s="250">
        <v>0</v>
      </c>
    </row>
    <row r="5" spans="1:27" s="245" customFormat="1">
      <c r="A5" s="897"/>
      <c r="B5" s="897"/>
      <c r="C5" s="247" t="s">
        <v>437</v>
      </c>
      <c r="D5" s="247">
        <v>20</v>
      </c>
      <c r="E5" s="247">
        <v>50</v>
      </c>
      <c r="F5" s="247">
        <v>100</v>
      </c>
      <c r="G5" s="247">
        <v>200</v>
      </c>
      <c r="H5" s="247">
        <v>500</v>
      </c>
      <c r="I5" s="251">
        <v>1000</v>
      </c>
      <c r="J5" s="251">
        <v>2000</v>
      </c>
      <c r="K5" s="251">
        <v>5000</v>
      </c>
      <c r="L5" s="251">
        <v>10000</v>
      </c>
      <c r="M5" s="251">
        <v>20000</v>
      </c>
      <c r="N5" s="251">
        <v>30000</v>
      </c>
      <c r="O5" s="248" t="s">
        <v>438</v>
      </c>
      <c r="P5" s="915" t="s">
        <v>439</v>
      </c>
      <c r="Q5" s="915"/>
      <c r="R5" s="915"/>
      <c r="S5" s="915"/>
      <c r="T5" s="915"/>
      <c r="U5" s="915"/>
      <c r="V5" s="915"/>
      <c r="W5" s="915"/>
      <c r="X5" s="915"/>
      <c r="Y5" s="915"/>
      <c r="Z5" s="915"/>
      <c r="AA5" s="243">
        <v>1.35</v>
      </c>
    </row>
    <row r="6" spans="1:27">
      <c r="A6" s="252">
        <v>1</v>
      </c>
      <c r="B6" s="253" t="s">
        <v>440</v>
      </c>
      <c r="C6" s="252">
        <v>3.4460000000000002</v>
      </c>
      <c r="D6" s="252">
        <v>2.923</v>
      </c>
      <c r="E6" s="254">
        <v>2.61</v>
      </c>
      <c r="F6" s="252">
        <v>2.0169999999999999</v>
      </c>
      <c r="G6" s="252">
        <v>1.8859999999999999</v>
      </c>
      <c r="H6" s="254">
        <v>1.514</v>
      </c>
      <c r="I6" s="252">
        <v>1.2390000000000001</v>
      </c>
      <c r="J6" s="252">
        <v>0.95799999999999996</v>
      </c>
      <c r="K6" s="254">
        <v>0.71099999999999997</v>
      </c>
      <c r="L6" s="252">
        <v>0.51</v>
      </c>
      <c r="M6" s="252">
        <v>0.38100000000000001</v>
      </c>
      <c r="N6" s="252">
        <v>0.30499999999999999</v>
      </c>
      <c r="O6" s="248" t="s">
        <v>441</v>
      </c>
      <c r="P6" s="913" t="s">
        <v>442</v>
      </c>
      <c r="Q6" s="913"/>
      <c r="R6" s="913"/>
      <c r="S6" s="913"/>
      <c r="T6" s="913"/>
      <c r="U6" s="913"/>
      <c r="V6" s="913"/>
      <c r="W6" s="913"/>
      <c r="X6" s="913"/>
      <c r="Y6" s="913"/>
      <c r="Z6" s="913"/>
      <c r="AA6" s="243">
        <v>1.1000000000000001</v>
      </c>
    </row>
    <row r="7" spans="1:27">
      <c r="A7" s="252">
        <f>+A6+1</f>
        <v>2</v>
      </c>
      <c r="B7" s="253" t="s">
        <v>443</v>
      </c>
      <c r="C7" s="252">
        <v>3.5569999999999999</v>
      </c>
      <c r="D7" s="252">
        <v>3.0179999999999998</v>
      </c>
      <c r="E7" s="254">
        <v>2.694</v>
      </c>
      <c r="F7" s="252">
        <v>2.0819999999999999</v>
      </c>
      <c r="G7" s="252">
        <v>1.9470000000000001</v>
      </c>
      <c r="H7" s="254">
        <v>1.5640000000000001</v>
      </c>
      <c r="I7" s="252">
        <v>1.2789999999999999</v>
      </c>
      <c r="J7" s="252">
        <v>1.103</v>
      </c>
      <c r="K7" s="254">
        <v>0.73399999999999999</v>
      </c>
      <c r="L7" s="252">
        <v>0.52700000000000002</v>
      </c>
      <c r="M7" s="252">
        <v>0.39300000000000002</v>
      </c>
      <c r="N7" s="252">
        <v>0.314</v>
      </c>
      <c r="O7" s="248" t="s">
        <v>444</v>
      </c>
      <c r="P7" s="913" t="s">
        <v>445</v>
      </c>
      <c r="Q7" s="913"/>
      <c r="R7" s="913"/>
      <c r="S7" s="913"/>
      <c r="T7" s="913"/>
      <c r="U7" s="913"/>
      <c r="V7" s="913"/>
      <c r="W7" s="913"/>
      <c r="X7" s="913"/>
      <c r="Y7" s="913"/>
      <c r="Z7" s="913"/>
      <c r="AA7" s="243">
        <v>0.8</v>
      </c>
    </row>
    <row r="8" spans="1:27" s="258" customFormat="1">
      <c r="A8" s="255">
        <f>+A7+1</f>
        <v>3</v>
      </c>
      <c r="B8" s="256" t="s">
        <v>446</v>
      </c>
      <c r="C8" s="255">
        <v>3.024</v>
      </c>
      <c r="D8" s="255">
        <v>2.5659999999999998</v>
      </c>
      <c r="E8" s="257">
        <v>2.2919999999999998</v>
      </c>
      <c r="F8" s="255">
        <v>1.7709999999999999</v>
      </c>
      <c r="G8" s="255">
        <v>1.655</v>
      </c>
      <c r="H8" s="257">
        <v>1.329</v>
      </c>
      <c r="I8" s="255">
        <v>1.0880000000000001</v>
      </c>
      <c r="J8" s="255">
        <v>0.93700000000000006</v>
      </c>
      <c r="K8" s="257">
        <v>0.624</v>
      </c>
      <c r="L8" s="255">
        <v>0.44800000000000001</v>
      </c>
      <c r="M8" s="255">
        <v>0.33500000000000002</v>
      </c>
      <c r="N8" s="255">
        <v>0.26800000000000002</v>
      </c>
      <c r="O8" s="258" t="s">
        <v>447</v>
      </c>
      <c r="P8" s="914" t="s">
        <v>448</v>
      </c>
      <c r="Q8" s="914"/>
      <c r="R8" s="914"/>
      <c r="S8" s="914"/>
      <c r="T8" s="914"/>
      <c r="U8" s="914"/>
      <c r="V8" s="914"/>
      <c r="W8" s="914"/>
      <c r="X8" s="914"/>
      <c r="Y8" s="914"/>
      <c r="Z8" s="914"/>
      <c r="AA8" s="243">
        <v>0.8</v>
      </c>
    </row>
    <row r="9" spans="1:27">
      <c r="A9" s="252">
        <f>+A8+1</f>
        <v>4</v>
      </c>
      <c r="B9" s="253" t="s">
        <v>449</v>
      </c>
      <c r="C9" s="252">
        <v>3.2629999999999999</v>
      </c>
      <c r="D9" s="252">
        <v>2.7690000000000001</v>
      </c>
      <c r="E9" s="254">
        <v>2.4729999999999999</v>
      </c>
      <c r="F9" s="252">
        <v>1.91</v>
      </c>
      <c r="G9" s="252">
        <v>1.786</v>
      </c>
      <c r="H9" s="254">
        <v>1.4339999999999999</v>
      </c>
      <c r="I9" s="252">
        <v>1.1739999999999999</v>
      </c>
      <c r="J9" s="252">
        <v>1.012</v>
      </c>
      <c r="K9" s="254">
        <v>0.67400000000000004</v>
      </c>
      <c r="L9" s="252">
        <v>0.48399999999999999</v>
      </c>
      <c r="M9" s="252">
        <v>0.36099999999999999</v>
      </c>
      <c r="N9" s="252">
        <v>0.28899999999999998</v>
      </c>
      <c r="O9" s="248"/>
      <c r="P9" s="249"/>
      <c r="Q9" s="249"/>
      <c r="R9" s="249"/>
      <c r="S9" s="249"/>
      <c r="T9" s="249"/>
      <c r="U9" s="249"/>
      <c r="V9" s="249"/>
      <c r="W9" s="249"/>
      <c r="X9" s="249"/>
      <c r="Y9" s="249"/>
      <c r="Z9" s="249"/>
      <c r="AA9" s="243"/>
    </row>
    <row r="10" spans="1:27">
      <c r="A10" s="252">
        <f>+A9+1</f>
        <v>5</v>
      </c>
      <c r="B10" s="253" t="s">
        <v>450</v>
      </c>
      <c r="C10" s="252">
        <v>2.9009999999999998</v>
      </c>
      <c r="D10" s="252">
        <v>2.4609999999999999</v>
      </c>
      <c r="E10" s="254">
        <v>2.198</v>
      </c>
      <c r="F10" s="252">
        <v>1.593</v>
      </c>
      <c r="G10" s="252">
        <v>1.56</v>
      </c>
      <c r="H10" s="254">
        <v>1.2749999999999999</v>
      </c>
      <c r="I10" s="252">
        <v>1.071</v>
      </c>
      <c r="J10" s="252">
        <v>0.89900000000000002</v>
      </c>
      <c r="K10" s="254">
        <v>0.59899999999999998</v>
      </c>
      <c r="L10" s="252">
        <v>0.42899999999999999</v>
      </c>
      <c r="M10" s="252">
        <v>0.32100000000000001</v>
      </c>
      <c r="N10" s="252">
        <v>0.25700000000000001</v>
      </c>
      <c r="O10" s="248"/>
      <c r="P10" s="249"/>
      <c r="Q10" s="249"/>
      <c r="R10" s="249"/>
      <c r="S10" s="249"/>
      <c r="T10" s="249"/>
      <c r="U10" s="249"/>
      <c r="V10" s="249"/>
      <c r="W10" s="249"/>
      <c r="X10" s="249"/>
      <c r="Y10" s="249"/>
      <c r="Z10" s="249"/>
      <c r="AA10" s="243"/>
    </row>
    <row r="12" spans="1:27" s="245" customFormat="1">
      <c r="A12" s="245" t="s">
        <v>451</v>
      </c>
      <c r="B12" s="901" t="s">
        <v>452</v>
      </c>
      <c r="C12" s="901"/>
      <c r="D12" s="901"/>
      <c r="E12" s="901"/>
      <c r="F12" s="901"/>
      <c r="G12" s="901"/>
      <c r="H12" s="901"/>
      <c r="I12" s="901"/>
    </row>
    <row r="14" spans="1:27" ht="16.899999999999999" customHeight="1">
      <c r="A14" s="897" t="s">
        <v>43</v>
      </c>
      <c r="B14" s="897" t="s">
        <v>433</v>
      </c>
      <c r="C14" s="903" t="s">
        <v>434</v>
      </c>
      <c r="D14" s="904"/>
      <c r="E14" s="904"/>
      <c r="F14" s="904"/>
      <c r="G14" s="904"/>
      <c r="H14" s="904"/>
      <c r="I14" s="904"/>
      <c r="J14" s="904"/>
      <c r="K14" s="904"/>
      <c r="L14" s="904"/>
      <c r="M14" s="904"/>
      <c r="N14" s="905"/>
    </row>
    <row r="15" spans="1:27">
      <c r="A15" s="897"/>
      <c r="B15" s="897"/>
      <c r="C15" s="247" t="s">
        <v>453</v>
      </c>
      <c r="D15" s="247">
        <v>20</v>
      </c>
      <c r="E15" s="247">
        <v>50</v>
      </c>
      <c r="F15" s="247">
        <v>100</v>
      </c>
      <c r="G15" s="247">
        <v>200</v>
      </c>
      <c r="H15" s="247">
        <v>500</v>
      </c>
      <c r="I15" s="251">
        <v>1000</v>
      </c>
      <c r="J15" s="251">
        <v>2000</v>
      </c>
      <c r="K15" s="251">
        <v>5000</v>
      </c>
      <c r="L15" s="251">
        <v>10000</v>
      </c>
      <c r="M15" s="251">
        <v>20000</v>
      </c>
      <c r="N15" s="251">
        <v>30000</v>
      </c>
    </row>
    <row r="16" spans="1:27">
      <c r="A16" s="252">
        <v>1</v>
      </c>
      <c r="B16" s="253" t="s">
        <v>440</v>
      </c>
      <c r="C16" s="252">
        <v>0.66800000000000004</v>
      </c>
      <c r="D16" s="252">
        <v>0.503</v>
      </c>
      <c r="E16" s="254">
        <v>0.376</v>
      </c>
      <c r="F16" s="252">
        <v>0.24</v>
      </c>
      <c r="G16" s="252">
        <v>0.161</v>
      </c>
      <c r="H16" s="254">
        <v>0.1</v>
      </c>
      <c r="I16" s="252">
        <v>8.5999999999999993E-2</v>
      </c>
      <c r="J16" s="252">
        <v>7.2999999999999995E-2</v>
      </c>
      <c r="K16" s="254">
        <v>0.05</v>
      </c>
      <c r="L16" s="252">
        <v>0.04</v>
      </c>
      <c r="M16" s="252">
        <v>2.5999999999999999E-2</v>
      </c>
      <c r="N16" s="252">
        <v>2.1999999999999999E-2</v>
      </c>
    </row>
    <row r="17" spans="1:14">
      <c r="A17" s="252">
        <v>2</v>
      </c>
      <c r="B17" s="253" t="s">
        <v>443</v>
      </c>
      <c r="C17" s="252">
        <v>0.75700000000000001</v>
      </c>
      <c r="D17" s="252">
        <v>0.61199999999999999</v>
      </c>
      <c r="E17" s="254">
        <v>0.441</v>
      </c>
      <c r="F17" s="252">
        <v>0.29399999999999998</v>
      </c>
      <c r="G17" s="252">
        <v>0.20599999999999999</v>
      </c>
      <c r="H17" s="254">
        <v>0.16300000000000001</v>
      </c>
      <c r="I17" s="252">
        <v>0.14099999999999999</v>
      </c>
      <c r="J17" s="252">
        <v>0.11</v>
      </c>
      <c r="K17" s="254">
        <v>7.3999999999999996E-2</v>
      </c>
      <c r="L17" s="252">
        <v>5.7000000000000002E-2</v>
      </c>
      <c r="M17" s="252">
        <v>3.4000000000000002E-2</v>
      </c>
      <c r="N17" s="252">
        <v>2.7E-2</v>
      </c>
    </row>
    <row r="18" spans="1:14" s="258" customFormat="1">
      <c r="A18" s="255">
        <v>3</v>
      </c>
      <c r="B18" s="256" t="s">
        <v>446</v>
      </c>
      <c r="C18" s="255">
        <v>0.41299999999999998</v>
      </c>
      <c r="D18" s="255">
        <v>0.34499999999999997</v>
      </c>
      <c r="E18" s="257">
        <v>0.251</v>
      </c>
      <c r="F18" s="255">
        <v>0.17699999999999999</v>
      </c>
      <c r="G18" s="255">
        <v>0.108</v>
      </c>
      <c r="H18" s="257">
        <v>7.0999999999999994E-2</v>
      </c>
      <c r="I18" s="255">
        <v>6.2E-2</v>
      </c>
      <c r="J18" s="255">
        <v>5.2999999999999999E-2</v>
      </c>
      <c r="K18" s="257">
        <v>3.5999999999999997E-2</v>
      </c>
      <c r="L18" s="255">
        <v>2.9000000000000001E-2</v>
      </c>
      <c r="M18" s="255">
        <v>1.9E-2</v>
      </c>
      <c r="N18" s="255">
        <v>1.6E-2</v>
      </c>
    </row>
    <row r="19" spans="1:14">
      <c r="A19" s="252">
        <v>4</v>
      </c>
      <c r="B19" s="253" t="s">
        <v>449</v>
      </c>
      <c r="C19" s="252">
        <v>0.56599999999999995</v>
      </c>
      <c r="D19" s="252">
        <v>0.47199999999999998</v>
      </c>
      <c r="E19" s="254">
        <v>0.34300000000000003</v>
      </c>
      <c r="F19" s="252">
        <v>0.216</v>
      </c>
      <c r="G19" s="252">
        <v>0.14399999999999999</v>
      </c>
      <c r="H19" s="254">
        <v>9.6000000000000002E-2</v>
      </c>
      <c r="I19" s="252">
        <v>8.2000000000000003E-2</v>
      </c>
      <c r="J19" s="252">
        <v>7.0000000000000007E-2</v>
      </c>
      <c r="K19" s="254">
        <v>4.8000000000000001E-2</v>
      </c>
      <c r="L19" s="252">
        <v>3.9E-2</v>
      </c>
      <c r="M19" s="252">
        <v>2.5000000000000001E-2</v>
      </c>
      <c r="N19" s="252">
        <v>2.1000000000000001E-2</v>
      </c>
    </row>
    <row r="20" spans="1:14">
      <c r="A20" s="252">
        <v>5</v>
      </c>
      <c r="B20" s="253" t="s">
        <v>450</v>
      </c>
      <c r="C20" s="252">
        <v>0.43099999999999999</v>
      </c>
      <c r="D20" s="252">
        <v>0.36</v>
      </c>
      <c r="E20" s="254">
        <v>0.26200000000000001</v>
      </c>
      <c r="F20" s="252">
        <v>0.183</v>
      </c>
      <c r="G20" s="252">
        <v>0.112</v>
      </c>
      <c r="H20" s="254">
        <v>7.3999999999999996E-2</v>
      </c>
      <c r="I20" s="252">
        <v>6.5000000000000002E-2</v>
      </c>
      <c r="J20" s="252">
        <v>5.5E-2</v>
      </c>
      <c r="K20" s="254">
        <v>3.7999999999999999E-2</v>
      </c>
      <c r="L20" s="252">
        <v>0.03</v>
      </c>
      <c r="M20" s="252">
        <v>0.02</v>
      </c>
      <c r="N20" s="252">
        <v>1.7000000000000001E-2</v>
      </c>
    </row>
    <row r="22" spans="1:14" s="245" customFormat="1">
      <c r="A22" s="245" t="s">
        <v>454</v>
      </c>
      <c r="B22" s="901" t="s">
        <v>455</v>
      </c>
      <c r="C22" s="901"/>
      <c r="D22" s="901"/>
      <c r="E22" s="901"/>
      <c r="F22" s="901"/>
      <c r="G22" s="901"/>
      <c r="H22" s="901"/>
      <c r="I22" s="901"/>
    </row>
    <row r="23" spans="1:14" ht="16.899999999999999" customHeight="1">
      <c r="A23" s="897" t="s">
        <v>43</v>
      </c>
      <c r="B23" s="897" t="s">
        <v>433</v>
      </c>
      <c r="C23" s="903" t="s">
        <v>434</v>
      </c>
      <c r="D23" s="904"/>
      <c r="E23" s="904"/>
      <c r="F23" s="904"/>
      <c r="G23" s="904"/>
      <c r="H23" s="904"/>
      <c r="I23" s="904"/>
      <c r="J23" s="904"/>
      <c r="K23" s="904"/>
      <c r="L23" s="904"/>
      <c r="M23" s="904"/>
      <c r="N23" s="905"/>
    </row>
    <row r="24" spans="1:14">
      <c r="A24" s="897"/>
      <c r="B24" s="897"/>
      <c r="C24" s="247" t="s">
        <v>453</v>
      </c>
      <c r="D24" s="247">
        <v>20</v>
      </c>
      <c r="E24" s="247">
        <v>50</v>
      </c>
      <c r="F24" s="247">
        <v>100</v>
      </c>
      <c r="G24" s="247">
        <v>200</v>
      </c>
      <c r="H24" s="247">
        <v>500</v>
      </c>
      <c r="I24" s="251">
        <v>1000</v>
      </c>
      <c r="J24" s="251">
        <v>2000</v>
      </c>
      <c r="K24" s="251">
        <v>5000</v>
      </c>
      <c r="L24" s="251">
        <v>10000</v>
      </c>
      <c r="M24" s="251">
        <v>20000</v>
      </c>
      <c r="N24" s="251">
        <v>30000</v>
      </c>
    </row>
    <row r="25" spans="1:14">
      <c r="A25" s="252">
        <v>1</v>
      </c>
      <c r="B25" s="253" t="s">
        <v>440</v>
      </c>
      <c r="C25" s="252">
        <v>1.1140000000000001</v>
      </c>
      <c r="D25" s="252">
        <v>0.91400000000000003</v>
      </c>
      <c r="E25" s="254">
        <v>0.751</v>
      </c>
      <c r="F25" s="252">
        <v>0.53400000000000003</v>
      </c>
      <c r="G25" s="252">
        <v>0.40200000000000002</v>
      </c>
      <c r="H25" s="254">
        <v>0.28699999999999998</v>
      </c>
      <c r="I25" s="252">
        <v>0.246</v>
      </c>
      <c r="J25" s="252">
        <v>0.20899999999999999</v>
      </c>
      <c r="K25" s="254">
        <v>0.16700000000000001</v>
      </c>
      <c r="L25" s="252">
        <v>0.13400000000000001</v>
      </c>
      <c r="M25" s="252">
        <v>0.10199999999999999</v>
      </c>
      <c r="N25" s="252">
        <v>8.5999999999999993E-2</v>
      </c>
    </row>
    <row r="26" spans="1:14">
      <c r="A26" s="252">
        <v>2</v>
      </c>
      <c r="B26" s="253" t="s">
        <v>443</v>
      </c>
      <c r="C26" s="252">
        <v>1.2609999999999999</v>
      </c>
      <c r="D26" s="252">
        <v>1.1120000000000001</v>
      </c>
      <c r="E26" s="254">
        <v>0.88200000000000001</v>
      </c>
      <c r="F26" s="252">
        <v>0.65400000000000003</v>
      </c>
      <c r="G26" s="252">
        <v>0.51500000000000001</v>
      </c>
      <c r="H26" s="254">
        <v>0.46600000000000003</v>
      </c>
      <c r="I26" s="252">
        <v>0.40400000000000003</v>
      </c>
      <c r="J26" s="252">
        <v>0.315</v>
      </c>
      <c r="K26" s="254">
        <v>0.248</v>
      </c>
      <c r="L26" s="252">
        <v>0.189</v>
      </c>
      <c r="M26" s="252">
        <v>0.13500000000000001</v>
      </c>
      <c r="N26" s="252">
        <v>0.107</v>
      </c>
    </row>
    <row r="27" spans="1:14" s="258" customFormat="1">
      <c r="A27" s="255">
        <v>3</v>
      </c>
      <c r="B27" s="256" t="s">
        <v>446</v>
      </c>
      <c r="C27" s="255">
        <v>0.68899999999999995</v>
      </c>
      <c r="D27" s="255">
        <v>0.628</v>
      </c>
      <c r="E27" s="257">
        <v>0.501</v>
      </c>
      <c r="F27" s="255">
        <v>0.39300000000000002</v>
      </c>
      <c r="G27" s="255">
        <v>0.27100000000000002</v>
      </c>
      <c r="H27" s="257">
        <v>0.20300000000000001</v>
      </c>
      <c r="I27" s="255">
        <v>0.17699999999999999</v>
      </c>
      <c r="J27" s="255">
        <v>0.151</v>
      </c>
      <c r="K27" s="257">
        <v>0.12</v>
      </c>
      <c r="L27" s="255">
        <v>9.7000000000000003E-2</v>
      </c>
      <c r="M27" s="255">
        <v>7.4999999999999997E-2</v>
      </c>
      <c r="N27" s="255">
        <v>6.3E-2</v>
      </c>
    </row>
    <row r="28" spans="1:14">
      <c r="A28" s="252">
        <v>4</v>
      </c>
      <c r="B28" s="253" t="s">
        <v>449</v>
      </c>
      <c r="C28" s="252">
        <v>0.94299999999999995</v>
      </c>
      <c r="D28" s="252">
        <v>0.85799999999999998</v>
      </c>
      <c r="E28" s="254">
        <v>0.68500000000000005</v>
      </c>
      <c r="F28" s="252">
        <v>0.48</v>
      </c>
      <c r="G28" s="252">
        <v>0.36099999999999999</v>
      </c>
      <c r="H28" s="254">
        <v>0.27300000000000002</v>
      </c>
      <c r="I28" s="252">
        <v>0.23400000000000001</v>
      </c>
      <c r="J28" s="252">
        <v>0.20100000000000001</v>
      </c>
      <c r="K28" s="254">
        <v>0.161</v>
      </c>
      <c r="L28" s="252">
        <v>0.129</v>
      </c>
      <c r="M28" s="252">
        <v>0.1</v>
      </c>
      <c r="N28" s="252">
        <v>8.4000000000000005E-2</v>
      </c>
    </row>
    <row r="29" spans="1:14">
      <c r="A29" s="252">
        <v>5</v>
      </c>
      <c r="B29" s="253" t="s">
        <v>450</v>
      </c>
      <c r="C29" s="252">
        <v>0.71899999999999997</v>
      </c>
      <c r="D29" s="252">
        <v>0.65400000000000003</v>
      </c>
      <c r="E29" s="254">
        <v>0.52400000000000002</v>
      </c>
      <c r="F29" s="252">
        <v>0.40699999999999997</v>
      </c>
      <c r="G29" s="252">
        <v>0.28000000000000003</v>
      </c>
      <c r="H29" s="254">
        <v>0.21099999999999999</v>
      </c>
      <c r="I29" s="252">
        <v>0.185</v>
      </c>
      <c r="J29" s="252">
        <v>0.158</v>
      </c>
      <c r="K29" s="254">
        <v>0.127</v>
      </c>
      <c r="L29" s="252">
        <v>0.10100000000000001</v>
      </c>
      <c r="M29" s="252">
        <v>7.8E-2</v>
      </c>
      <c r="N29" s="252">
        <v>6.5000000000000002E-2</v>
      </c>
    </row>
    <row r="31" spans="1:14" s="245" customFormat="1">
      <c r="A31" s="245" t="s">
        <v>456</v>
      </c>
      <c r="B31" s="901" t="s">
        <v>457</v>
      </c>
      <c r="C31" s="901"/>
      <c r="D31" s="901"/>
      <c r="E31" s="901"/>
      <c r="F31" s="901"/>
      <c r="G31" s="901"/>
      <c r="H31" s="901"/>
      <c r="I31" s="901"/>
    </row>
    <row r="32" spans="1:14" ht="16.899999999999999" customHeight="1">
      <c r="A32" s="897" t="s">
        <v>43</v>
      </c>
      <c r="B32" s="897" t="s">
        <v>433</v>
      </c>
      <c r="C32" s="903" t="s">
        <v>434</v>
      </c>
      <c r="D32" s="904"/>
      <c r="E32" s="904"/>
      <c r="F32" s="904"/>
      <c r="G32" s="904"/>
      <c r="H32" s="904"/>
      <c r="I32" s="904"/>
      <c r="J32" s="904"/>
      <c r="K32" s="904"/>
      <c r="L32" s="904"/>
      <c r="M32" s="904"/>
      <c r="N32" s="905"/>
    </row>
    <row r="33" spans="1:14">
      <c r="A33" s="897"/>
      <c r="B33" s="897"/>
      <c r="C33" s="247" t="s">
        <v>453</v>
      </c>
      <c r="D33" s="247">
        <v>20</v>
      </c>
      <c r="E33" s="247">
        <v>50</v>
      </c>
      <c r="F33" s="247">
        <v>100</v>
      </c>
      <c r="G33" s="247">
        <v>200</v>
      </c>
      <c r="H33" s="247">
        <v>500</v>
      </c>
      <c r="I33" s="251">
        <v>1000</v>
      </c>
      <c r="J33" s="251">
        <v>2000</v>
      </c>
      <c r="K33" s="251">
        <v>5000</v>
      </c>
      <c r="L33" s="251">
        <v>10000</v>
      </c>
      <c r="M33" s="251">
        <v>20000</v>
      </c>
      <c r="N33" s="251">
        <v>30000</v>
      </c>
    </row>
    <row r="34" spans="1:14">
      <c r="A34" s="252">
        <v>1</v>
      </c>
      <c r="B34" s="253" t="s">
        <v>440</v>
      </c>
      <c r="C34" s="252">
        <v>7.0999999999999994E-2</v>
      </c>
      <c r="D34" s="252">
        <v>5.8999999999999997E-2</v>
      </c>
      <c r="E34" s="254">
        <v>4.8000000000000001E-2</v>
      </c>
      <c r="F34" s="252">
        <v>3.4000000000000002E-2</v>
      </c>
      <c r="G34" s="252">
        <v>2.5000000000000001E-2</v>
      </c>
      <c r="H34" s="254">
        <v>1.6E-2</v>
      </c>
      <c r="I34" s="252">
        <v>1.4E-2</v>
      </c>
      <c r="J34" s="252">
        <v>1.2E-2</v>
      </c>
      <c r="K34" s="254">
        <v>8.9999999999999993E-3</v>
      </c>
      <c r="L34" s="252">
        <v>7.0000000000000001E-3</v>
      </c>
      <c r="M34" s="252">
        <v>5.0000000000000001E-3</v>
      </c>
      <c r="N34" s="252">
        <v>4.0000000000000001E-3</v>
      </c>
    </row>
    <row r="35" spans="1:14">
      <c r="A35" s="252">
        <v>2</v>
      </c>
      <c r="B35" s="253" t="s">
        <v>443</v>
      </c>
      <c r="C35" s="252">
        <v>9.8000000000000004E-2</v>
      </c>
      <c r="D35" s="252">
        <v>8.3000000000000004E-2</v>
      </c>
      <c r="E35" s="254">
        <v>6.7000000000000004E-2</v>
      </c>
      <c r="F35" s="252">
        <v>4.9000000000000002E-2</v>
      </c>
      <c r="G35" s="252">
        <v>3.6999999999999998E-2</v>
      </c>
      <c r="H35" s="254">
        <v>2.8000000000000001E-2</v>
      </c>
      <c r="I35" s="252">
        <v>2.5000000000000001E-2</v>
      </c>
      <c r="J35" s="252">
        <v>0.02</v>
      </c>
      <c r="K35" s="254">
        <v>1.4999999999999999E-2</v>
      </c>
      <c r="L35" s="252">
        <v>0.01</v>
      </c>
      <c r="M35" s="252">
        <v>7.0000000000000001E-3</v>
      </c>
      <c r="N35" s="252">
        <v>5.0000000000000001E-3</v>
      </c>
    </row>
    <row r="36" spans="1:14" s="258" customFormat="1">
      <c r="A36" s="255">
        <v>3</v>
      </c>
      <c r="B36" s="256" t="s">
        <v>446</v>
      </c>
      <c r="C36" s="255">
        <v>5.3999999999999999E-2</v>
      </c>
      <c r="D36" s="255">
        <v>4.9000000000000002E-2</v>
      </c>
      <c r="E36" s="257">
        <v>3.9E-2</v>
      </c>
      <c r="F36" s="255">
        <v>0.03</v>
      </c>
      <c r="G36" s="255">
        <v>0.02</v>
      </c>
      <c r="H36" s="257">
        <v>1.2999999999999999E-2</v>
      </c>
      <c r="I36" s="255">
        <v>1.0999999999999999E-2</v>
      </c>
      <c r="J36" s="255">
        <v>8.9999999999999993E-3</v>
      </c>
      <c r="K36" s="257">
        <v>7.0000000000000001E-3</v>
      </c>
      <c r="L36" s="255">
        <v>5.0000000000000001E-3</v>
      </c>
      <c r="M36" s="255">
        <v>4.0000000000000001E-3</v>
      </c>
      <c r="N36" s="255">
        <v>3.0000000000000001E-3</v>
      </c>
    </row>
    <row r="37" spans="1:14">
      <c r="A37" s="252">
        <v>4</v>
      </c>
      <c r="B37" s="253" t="s">
        <v>449</v>
      </c>
      <c r="C37" s="252">
        <v>6.4000000000000001E-2</v>
      </c>
      <c r="D37" s="252">
        <v>5.8000000000000003E-2</v>
      </c>
      <c r="E37" s="254">
        <v>4.7E-2</v>
      </c>
      <c r="F37" s="252">
        <v>3.3000000000000002E-2</v>
      </c>
      <c r="G37" s="252">
        <v>2.4E-2</v>
      </c>
      <c r="H37" s="254">
        <v>1.4999999999999999E-2</v>
      </c>
      <c r="I37" s="252">
        <v>1.2999999999999999E-2</v>
      </c>
      <c r="J37" s="252">
        <v>1.0999999999999999E-2</v>
      </c>
      <c r="K37" s="254">
        <v>8.9999999999999993E-3</v>
      </c>
      <c r="L37" s="252">
        <v>6.0000000000000001E-3</v>
      </c>
      <c r="M37" s="252">
        <v>5.0000000000000001E-3</v>
      </c>
      <c r="N37" s="252">
        <v>4.0000000000000001E-3</v>
      </c>
    </row>
    <row r="38" spans="1:14">
      <c r="A38" s="252">
        <v>5</v>
      </c>
      <c r="B38" s="253" t="s">
        <v>450</v>
      </c>
      <c r="C38" s="252">
        <v>5.6000000000000001E-2</v>
      </c>
      <c r="D38" s="252">
        <v>5.0999999999999997E-2</v>
      </c>
      <c r="E38" s="254">
        <v>4.1000000000000002E-2</v>
      </c>
      <c r="F38" s="252">
        <v>3.2000000000000001E-2</v>
      </c>
      <c r="G38" s="252">
        <v>2.1000000000000001E-2</v>
      </c>
      <c r="H38" s="254">
        <v>1.2999999999999999E-2</v>
      </c>
      <c r="I38" s="252">
        <v>1.2E-2</v>
      </c>
      <c r="J38" s="252">
        <v>0.01</v>
      </c>
      <c r="K38" s="254">
        <v>8.0000000000000002E-3</v>
      </c>
      <c r="L38" s="252">
        <v>5.0000000000000001E-3</v>
      </c>
      <c r="M38" s="252">
        <v>4.0000000000000001E-3</v>
      </c>
      <c r="N38" s="252">
        <v>3.0000000000000001E-3</v>
      </c>
    </row>
    <row r="39" spans="1:14">
      <c r="B39" s="259"/>
      <c r="E39" s="260"/>
      <c r="H39" s="260"/>
      <c r="K39" s="260"/>
    </row>
    <row r="40" spans="1:14" s="245" customFormat="1">
      <c r="A40" s="245" t="s">
        <v>458</v>
      </c>
      <c r="B40" s="901" t="s">
        <v>459</v>
      </c>
      <c r="C40" s="901"/>
      <c r="D40" s="901"/>
      <c r="E40" s="901"/>
      <c r="F40" s="901"/>
      <c r="G40" s="901"/>
      <c r="H40" s="901"/>
      <c r="I40" s="901"/>
    </row>
    <row r="41" spans="1:14" ht="16.899999999999999" customHeight="1">
      <c r="A41" s="897" t="s">
        <v>43</v>
      </c>
      <c r="B41" s="897" t="s">
        <v>433</v>
      </c>
      <c r="C41" s="903" t="s">
        <v>434</v>
      </c>
      <c r="D41" s="904"/>
      <c r="E41" s="904"/>
      <c r="F41" s="904"/>
      <c r="G41" s="904"/>
      <c r="H41" s="904"/>
      <c r="I41" s="904"/>
      <c r="J41" s="904"/>
      <c r="K41" s="904"/>
      <c r="L41" s="904"/>
      <c r="M41" s="904"/>
      <c r="N41" s="905"/>
    </row>
    <row r="42" spans="1:14">
      <c r="A42" s="897"/>
      <c r="B42" s="897"/>
      <c r="C42" s="261" t="s">
        <v>453</v>
      </c>
      <c r="D42" s="261">
        <v>20</v>
      </c>
      <c r="E42" s="261">
        <v>50</v>
      </c>
      <c r="F42" s="261">
        <v>100</v>
      </c>
      <c r="G42" s="261">
        <v>200</v>
      </c>
      <c r="H42" s="261">
        <v>500</v>
      </c>
      <c r="I42" s="262">
        <v>1000</v>
      </c>
      <c r="J42" s="262">
        <v>2000</v>
      </c>
      <c r="K42" s="262">
        <v>5000</v>
      </c>
      <c r="L42" s="262">
        <v>10000</v>
      </c>
      <c r="M42" s="262">
        <v>20000</v>
      </c>
      <c r="N42" s="251">
        <v>30000</v>
      </c>
    </row>
    <row r="43" spans="1:14">
      <c r="A43" s="252">
        <v>1</v>
      </c>
      <c r="B43" s="253" t="s">
        <v>440</v>
      </c>
      <c r="C43" s="252">
        <v>0.20399999999999999</v>
      </c>
      <c r="D43" s="252">
        <v>0.16800000000000001</v>
      </c>
      <c r="E43" s="254">
        <v>0.13800000000000001</v>
      </c>
      <c r="F43" s="252">
        <v>9.7000000000000003E-2</v>
      </c>
      <c r="G43" s="252">
        <v>7.0000000000000007E-2</v>
      </c>
      <c r="H43" s="254">
        <v>4.5999999999999999E-2</v>
      </c>
      <c r="I43" s="252">
        <v>4.1000000000000002E-2</v>
      </c>
      <c r="J43" s="252">
        <v>3.4000000000000002E-2</v>
      </c>
      <c r="K43" s="254">
        <v>2.5999999999999999E-2</v>
      </c>
      <c r="L43" s="252">
        <v>1.9E-2</v>
      </c>
      <c r="M43" s="252">
        <v>1.4999999999999999E-2</v>
      </c>
      <c r="N43" s="252">
        <v>1.2E-2</v>
      </c>
    </row>
    <row r="44" spans="1:14">
      <c r="A44" s="252">
        <v>2</v>
      </c>
      <c r="B44" s="253" t="s">
        <v>443</v>
      </c>
      <c r="C44" s="252">
        <v>0.28100000000000003</v>
      </c>
      <c r="D44" s="252">
        <v>0.23799999999999999</v>
      </c>
      <c r="E44" s="254">
        <v>0.19</v>
      </c>
      <c r="F44" s="252">
        <v>0.14099999999999999</v>
      </c>
      <c r="G44" s="252">
        <v>0.107</v>
      </c>
      <c r="H44" s="254">
        <v>0.08</v>
      </c>
      <c r="I44" s="252">
        <v>7.0000000000000007E-2</v>
      </c>
      <c r="J44" s="252">
        <v>5.6000000000000001E-2</v>
      </c>
      <c r="K44" s="254">
        <v>4.3999999999999997E-2</v>
      </c>
      <c r="L44" s="252">
        <v>2.9000000000000001E-2</v>
      </c>
      <c r="M44" s="252">
        <v>0.02</v>
      </c>
      <c r="N44" s="252">
        <v>1.4999999999999999E-2</v>
      </c>
    </row>
    <row r="45" spans="1:14" s="258" customFormat="1">
      <c r="A45" s="255">
        <v>3</v>
      </c>
      <c r="B45" s="256" t="s">
        <v>446</v>
      </c>
      <c r="C45" s="255">
        <v>0.153</v>
      </c>
      <c r="D45" s="255">
        <v>0.13900000000000001</v>
      </c>
      <c r="E45" s="257">
        <v>0.112</v>
      </c>
      <c r="F45" s="255">
        <v>8.6999999999999994E-2</v>
      </c>
      <c r="G45" s="255">
        <v>5.8000000000000003E-2</v>
      </c>
      <c r="H45" s="257">
        <v>3.5999999999999997E-2</v>
      </c>
      <c r="I45" s="255">
        <v>3.2000000000000001E-2</v>
      </c>
      <c r="J45" s="255">
        <v>2.5999999999999999E-2</v>
      </c>
      <c r="K45" s="257">
        <v>0.02</v>
      </c>
      <c r="L45" s="255">
        <v>1.4E-2</v>
      </c>
      <c r="M45" s="255">
        <v>0.01</v>
      </c>
      <c r="N45" s="255">
        <v>8.9999999999999993E-3</v>
      </c>
    </row>
    <row r="46" spans="1:14">
      <c r="A46" s="252">
        <v>4</v>
      </c>
      <c r="B46" s="253" t="s">
        <v>449</v>
      </c>
      <c r="C46" s="252">
        <v>0.182</v>
      </c>
      <c r="D46" s="252">
        <v>0.16700000000000001</v>
      </c>
      <c r="E46" s="254">
        <v>0.13300000000000001</v>
      </c>
      <c r="F46" s="252">
        <v>9.4E-2</v>
      </c>
      <c r="G46" s="252">
        <v>6.8000000000000005E-2</v>
      </c>
      <c r="H46" s="254">
        <v>4.3999999999999997E-2</v>
      </c>
      <c r="I46" s="252">
        <v>3.6999999999999998E-2</v>
      </c>
      <c r="J46" s="252">
        <v>3.2000000000000001E-2</v>
      </c>
      <c r="K46" s="254">
        <v>2.5999999999999999E-2</v>
      </c>
      <c r="L46" s="252">
        <v>1.7000000000000001E-2</v>
      </c>
      <c r="M46" s="252">
        <v>1.4E-2</v>
      </c>
      <c r="N46" s="252">
        <v>0.01</v>
      </c>
    </row>
    <row r="47" spans="1:14">
      <c r="A47" s="252">
        <v>5</v>
      </c>
      <c r="B47" s="253" t="s">
        <v>450</v>
      </c>
      <c r="C47" s="252">
        <v>0.16</v>
      </c>
      <c r="D47" s="252">
        <v>0.14499999999999999</v>
      </c>
      <c r="E47" s="254">
        <v>0.11600000000000001</v>
      </c>
      <c r="F47" s="252">
        <v>9.1999999999999998E-2</v>
      </c>
      <c r="G47" s="252">
        <v>0.06</v>
      </c>
      <c r="H47" s="254">
        <v>3.6999999999999998E-2</v>
      </c>
      <c r="I47" s="252">
        <v>3.4000000000000002E-2</v>
      </c>
      <c r="J47" s="252">
        <v>2.9000000000000001E-2</v>
      </c>
      <c r="K47" s="254">
        <v>2.1999999999999999E-2</v>
      </c>
      <c r="L47" s="252">
        <v>1.4999999999999999E-2</v>
      </c>
      <c r="M47" s="252">
        <v>0.01</v>
      </c>
      <c r="N47" s="252">
        <v>8.9999999999999993E-3</v>
      </c>
    </row>
    <row r="48" spans="1:14">
      <c r="B48" s="259"/>
      <c r="E48" s="260"/>
      <c r="H48" s="260"/>
      <c r="K48" s="260"/>
    </row>
    <row r="49" spans="1:15" s="245" customFormat="1">
      <c r="A49" s="245" t="s">
        <v>460</v>
      </c>
      <c r="B49" s="901" t="s">
        <v>461</v>
      </c>
      <c r="C49" s="901"/>
      <c r="D49" s="901"/>
      <c r="E49" s="901"/>
      <c r="F49" s="901"/>
      <c r="G49" s="901"/>
      <c r="H49" s="901"/>
      <c r="I49" s="901"/>
    </row>
    <row r="50" spans="1:15" ht="16.899999999999999" customHeight="1">
      <c r="A50" s="897" t="s">
        <v>43</v>
      </c>
      <c r="B50" s="903" t="s">
        <v>433</v>
      </c>
      <c r="C50" s="911" t="s">
        <v>462</v>
      </c>
      <c r="D50" s="912"/>
      <c r="E50" s="912"/>
      <c r="F50" s="912"/>
      <c r="G50" s="912"/>
    </row>
    <row r="51" spans="1:15">
      <c r="A51" s="897"/>
      <c r="B51" s="903"/>
      <c r="C51" s="263" t="s">
        <v>463</v>
      </c>
      <c r="D51" s="263">
        <v>3</v>
      </c>
      <c r="E51" s="263">
        <v>7</v>
      </c>
      <c r="F51" s="263">
        <v>15</v>
      </c>
      <c r="G51" s="263">
        <v>20</v>
      </c>
      <c r="H51" s="910" t="s">
        <v>464</v>
      </c>
      <c r="I51" s="910"/>
      <c r="J51" s="910"/>
      <c r="K51" s="910"/>
      <c r="L51" s="910"/>
      <c r="M51" s="910"/>
      <c r="N51" s="910"/>
      <c r="O51" s="906" t="s">
        <v>465</v>
      </c>
    </row>
    <row r="52" spans="1:15">
      <c r="A52" s="252">
        <v>1</v>
      </c>
      <c r="B52" s="264" t="s">
        <v>440</v>
      </c>
      <c r="C52" s="252">
        <v>6.5</v>
      </c>
      <c r="D52" s="252">
        <v>4.7</v>
      </c>
      <c r="E52" s="252">
        <v>4.2</v>
      </c>
      <c r="F52" s="252">
        <v>3.6</v>
      </c>
      <c r="G52" s="252">
        <v>2.9</v>
      </c>
      <c r="H52" s="910"/>
      <c r="I52" s="910"/>
      <c r="J52" s="910"/>
      <c r="K52" s="910"/>
      <c r="L52" s="910"/>
      <c r="M52" s="910"/>
      <c r="N52" s="910"/>
      <c r="O52" s="906"/>
    </row>
    <row r="53" spans="1:15">
      <c r="A53" s="252">
        <v>2</v>
      </c>
      <c r="B53" s="264" t="s">
        <v>443</v>
      </c>
      <c r="C53" s="252">
        <v>6.7</v>
      </c>
      <c r="D53" s="252">
        <v>4.8</v>
      </c>
      <c r="E53" s="252">
        <v>4.3</v>
      </c>
      <c r="F53" s="252">
        <v>3.8</v>
      </c>
      <c r="G53" s="252">
        <v>3.1</v>
      </c>
      <c r="H53" s="910"/>
      <c r="I53" s="910"/>
      <c r="J53" s="910"/>
      <c r="K53" s="910"/>
      <c r="L53" s="910"/>
      <c r="M53" s="910"/>
      <c r="N53" s="910"/>
      <c r="O53" s="906"/>
    </row>
    <row r="54" spans="1:15">
      <c r="A54" s="252">
        <v>3</v>
      </c>
      <c r="B54" s="264" t="s">
        <v>446</v>
      </c>
      <c r="C54" s="252">
        <v>5.4</v>
      </c>
      <c r="D54" s="252">
        <v>3.6</v>
      </c>
      <c r="E54" s="252">
        <v>2.7</v>
      </c>
      <c r="F54" s="252">
        <v>2.5</v>
      </c>
      <c r="G54" s="252">
        <v>1.8</v>
      </c>
      <c r="H54" s="910"/>
      <c r="I54" s="910"/>
      <c r="J54" s="910"/>
      <c r="K54" s="910"/>
      <c r="L54" s="910"/>
      <c r="M54" s="910"/>
      <c r="N54" s="910"/>
      <c r="O54" s="906"/>
    </row>
    <row r="55" spans="1:15">
      <c r="A55" s="252">
        <v>4</v>
      </c>
      <c r="B55" s="253" t="s">
        <v>449</v>
      </c>
      <c r="C55" s="252">
        <v>6.2</v>
      </c>
      <c r="D55" s="252">
        <v>4.4000000000000004</v>
      </c>
      <c r="E55" s="252">
        <v>3.9</v>
      </c>
      <c r="F55" s="252">
        <v>3.6</v>
      </c>
      <c r="G55" s="252">
        <v>3.1</v>
      </c>
      <c r="H55" s="910"/>
      <c r="I55" s="910"/>
      <c r="J55" s="910"/>
      <c r="K55" s="910"/>
      <c r="L55" s="910"/>
      <c r="M55" s="910"/>
      <c r="N55" s="910"/>
      <c r="O55" s="906"/>
    </row>
    <row r="56" spans="1:15">
      <c r="A56" s="252">
        <v>5</v>
      </c>
      <c r="B56" s="264" t="s">
        <v>450</v>
      </c>
      <c r="C56" s="252">
        <v>5.8</v>
      </c>
      <c r="D56" s="252">
        <v>4.2</v>
      </c>
      <c r="E56" s="252">
        <v>3.4</v>
      </c>
      <c r="F56" s="252">
        <v>3</v>
      </c>
      <c r="G56" s="252">
        <v>2.2999999999999998</v>
      </c>
      <c r="H56" s="910"/>
      <c r="I56" s="910"/>
      <c r="J56" s="910"/>
      <c r="K56" s="910"/>
      <c r="L56" s="910"/>
      <c r="M56" s="910"/>
      <c r="N56" s="910"/>
      <c r="O56" s="906"/>
    </row>
    <row r="57" spans="1:15">
      <c r="O57" s="906"/>
    </row>
    <row r="58" spans="1:15">
      <c r="A58" s="245" t="s">
        <v>466</v>
      </c>
      <c r="B58" s="901" t="s">
        <v>461</v>
      </c>
      <c r="C58" s="901"/>
      <c r="D58" s="901"/>
      <c r="E58" s="901"/>
      <c r="F58" s="901"/>
      <c r="G58" s="901"/>
      <c r="H58" s="901"/>
      <c r="I58" s="901"/>
      <c r="O58" s="906"/>
    </row>
    <row r="59" spans="1:15">
      <c r="O59" s="906"/>
    </row>
    <row r="60" spans="1:15" s="245" customFormat="1" ht="17.45" customHeight="1">
      <c r="A60" s="907" t="s">
        <v>43</v>
      </c>
      <c r="B60" s="907" t="s">
        <v>467</v>
      </c>
      <c r="C60" s="903" t="s">
        <v>468</v>
      </c>
      <c r="D60" s="904"/>
      <c r="E60" s="904"/>
      <c r="F60" s="904"/>
      <c r="G60" s="904"/>
      <c r="H60" s="904"/>
      <c r="I60" s="904"/>
      <c r="J60" s="905"/>
      <c r="K60" s="909" t="s">
        <v>469</v>
      </c>
      <c r="L60" s="910"/>
      <c r="M60" s="910"/>
      <c r="N60" s="910"/>
      <c r="O60" s="906"/>
    </row>
    <row r="61" spans="1:15" s="245" customFormat="1">
      <c r="A61" s="908"/>
      <c r="B61" s="908"/>
      <c r="C61" s="247" t="s">
        <v>470</v>
      </c>
      <c r="D61" s="247">
        <v>10</v>
      </c>
      <c r="E61" s="265">
        <v>20</v>
      </c>
      <c r="F61" s="247">
        <v>50</v>
      </c>
      <c r="G61" s="247">
        <v>100</v>
      </c>
      <c r="H61" s="247">
        <v>150</v>
      </c>
      <c r="I61" s="247">
        <v>200</v>
      </c>
      <c r="J61" s="247">
        <v>240</v>
      </c>
      <c r="K61" s="909"/>
      <c r="L61" s="910"/>
      <c r="M61" s="910"/>
      <c r="N61" s="910"/>
      <c r="O61" s="906"/>
    </row>
    <row r="62" spans="1:15">
      <c r="A62" s="252">
        <v>1</v>
      </c>
      <c r="B62" s="253" t="s">
        <v>471</v>
      </c>
      <c r="C62" s="252">
        <v>1.94</v>
      </c>
      <c r="D62" s="252">
        <v>1.82</v>
      </c>
      <c r="E62" s="254">
        <v>1.57</v>
      </c>
      <c r="F62" s="252">
        <v>1.32</v>
      </c>
      <c r="G62" s="252">
        <v>1.2</v>
      </c>
      <c r="H62" s="254">
        <v>1.1499999999999999</v>
      </c>
      <c r="I62" s="252">
        <v>1.1000000000000001</v>
      </c>
      <c r="J62" s="252">
        <v>1.08</v>
      </c>
      <c r="K62" s="909"/>
      <c r="L62" s="910"/>
      <c r="M62" s="910"/>
      <c r="N62" s="910"/>
      <c r="O62" s="906"/>
    </row>
    <row r="63" spans="1:15">
      <c r="A63" s="252">
        <v>2</v>
      </c>
      <c r="B63" s="253" t="s">
        <v>472</v>
      </c>
      <c r="C63" s="252">
        <v>1.99</v>
      </c>
      <c r="D63" s="252">
        <v>1.86</v>
      </c>
      <c r="E63" s="254">
        <v>1.61</v>
      </c>
      <c r="F63" s="252">
        <v>1.35</v>
      </c>
      <c r="G63" s="252">
        <v>1.23</v>
      </c>
      <c r="H63" s="254">
        <v>1.18</v>
      </c>
      <c r="I63" s="252">
        <v>1.1299999999999999</v>
      </c>
      <c r="J63" s="252">
        <v>1.1100000000000001</v>
      </c>
      <c r="K63" s="909"/>
      <c r="L63" s="910"/>
      <c r="M63" s="910"/>
      <c r="N63" s="910"/>
      <c r="O63" s="906"/>
    </row>
    <row r="64" spans="1:15">
      <c r="A64" s="252">
        <v>3</v>
      </c>
      <c r="B64" s="253" t="s">
        <v>446</v>
      </c>
      <c r="C64" s="252">
        <v>1.43</v>
      </c>
      <c r="D64" s="252">
        <v>1.38</v>
      </c>
      <c r="E64" s="254">
        <v>1.33</v>
      </c>
      <c r="F64" s="252">
        <v>1.0900000000000001</v>
      </c>
      <c r="G64" s="252">
        <v>0.99</v>
      </c>
      <c r="H64" s="254">
        <v>0.95</v>
      </c>
      <c r="I64" s="252">
        <v>0.87</v>
      </c>
      <c r="J64" s="252">
        <v>0.86</v>
      </c>
      <c r="K64" s="909"/>
      <c r="L64" s="910"/>
      <c r="M64" s="910"/>
      <c r="N64" s="910"/>
      <c r="O64" s="906"/>
    </row>
    <row r="65" spans="1:15">
      <c r="A65" s="252">
        <v>4</v>
      </c>
      <c r="B65" s="253" t="s">
        <v>449</v>
      </c>
      <c r="C65" s="252">
        <v>1.77</v>
      </c>
      <c r="D65" s="252">
        <v>1.67</v>
      </c>
      <c r="E65" s="254">
        <v>1.47</v>
      </c>
      <c r="F65" s="252">
        <v>1.23</v>
      </c>
      <c r="G65" s="252">
        <v>1.1000000000000001</v>
      </c>
      <c r="H65" s="254">
        <v>1.04</v>
      </c>
      <c r="I65" s="252">
        <v>0.99</v>
      </c>
      <c r="J65" s="252">
        <v>0.96</v>
      </c>
      <c r="K65" s="909"/>
      <c r="L65" s="910"/>
      <c r="M65" s="910"/>
      <c r="N65" s="910"/>
      <c r="O65" s="906"/>
    </row>
    <row r="66" spans="1:15">
      <c r="A66" s="252">
        <v>5</v>
      </c>
      <c r="B66" s="253" t="s">
        <v>473</v>
      </c>
      <c r="C66" s="252">
        <v>1.55</v>
      </c>
      <c r="D66" s="252">
        <v>1.45</v>
      </c>
      <c r="E66" s="254">
        <v>1.36</v>
      </c>
      <c r="F66" s="252">
        <v>1.1499999999999999</v>
      </c>
      <c r="G66" s="252">
        <v>1.04</v>
      </c>
      <c r="H66" s="254">
        <v>0.98</v>
      </c>
      <c r="I66" s="252">
        <v>0.93</v>
      </c>
      <c r="J66" s="252">
        <v>0.91</v>
      </c>
      <c r="K66" s="909"/>
      <c r="L66" s="910"/>
      <c r="M66" s="910"/>
      <c r="N66" s="910"/>
      <c r="O66" s="906"/>
    </row>
    <row r="69" spans="1:15" s="245" customFormat="1">
      <c r="A69" s="245" t="s">
        <v>474</v>
      </c>
      <c r="B69" s="901" t="s">
        <v>475</v>
      </c>
      <c r="C69" s="901"/>
      <c r="D69" s="901"/>
      <c r="E69" s="901"/>
      <c r="F69" s="901"/>
      <c r="G69" s="901"/>
      <c r="H69" s="901"/>
      <c r="I69" s="901"/>
    </row>
    <row r="70" spans="1:15" s="245" customFormat="1">
      <c r="A70" s="245">
        <v>1</v>
      </c>
      <c r="B70" s="246" t="s">
        <v>440</v>
      </c>
    </row>
    <row r="71" spans="1:15">
      <c r="B71" s="897" t="s">
        <v>476</v>
      </c>
      <c r="C71" s="897" t="s">
        <v>477</v>
      </c>
      <c r="D71" s="897"/>
      <c r="E71" s="897"/>
      <c r="F71" s="897"/>
      <c r="G71" s="897"/>
    </row>
    <row r="72" spans="1:15" ht="33">
      <c r="B72" s="897"/>
      <c r="C72" s="247" t="s">
        <v>478</v>
      </c>
      <c r="D72" s="247" t="s">
        <v>479</v>
      </c>
      <c r="E72" s="247" t="s">
        <v>480</v>
      </c>
      <c r="F72" s="247" t="s">
        <v>481</v>
      </c>
      <c r="G72" s="247" t="s">
        <v>482</v>
      </c>
    </row>
    <row r="73" spans="1:15">
      <c r="B73" s="251">
        <v>10000</v>
      </c>
      <c r="C73" s="252">
        <v>0.91</v>
      </c>
      <c r="D73" s="252">
        <v>0.8</v>
      </c>
      <c r="E73" s="252">
        <v>0.72</v>
      </c>
      <c r="F73" s="252">
        <v>0.63</v>
      </c>
      <c r="G73" s="252" t="s">
        <v>20</v>
      </c>
    </row>
    <row r="74" spans="1:15">
      <c r="B74" s="251">
        <v>8000</v>
      </c>
      <c r="C74" s="252">
        <v>0.99</v>
      </c>
      <c r="D74" s="252">
        <v>0.9</v>
      </c>
      <c r="E74" s="252">
        <v>0.82</v>
      </c>
      <c r="F74" s="252">
        <v>0.72</v>
      </c>
      <c r="G74" s="252" t="s">
        <v>20</v>
      </c>
    </row>
    <row r="75" spans="1:15">
      <c r="B75" s="251">
        <v>5000</v>
      </c>
      <c r="C75" s="252">
        <v>1.28</v>
      </c>
      <c r="D75" s="252">
        <v>1.1599999999999999</v>
      </c>
      <c r="E75" s="252">
        <v>1.06</v>
      </c>
      <c r="F75" s="252">
        <v>0.94</v>
      </c>
      <c r="G75" s="252" t="s">
        <v>20</v>
      </c>
    </row>
    <row r="76" spans="1:15">
      <c r="B76" s="251">
        <v>2000</v>
      </c>
      <c r="C76" s="252">
        <v>1.65</v>
      </c>
      <c r="D76" s="252">
        <v>1.51</v>
      </c>
      <c r="E76" s="252">
        <v>1.36</v>
      </c>
      <c r="F76" s="252">
        <v>1.2</v>
      </c>
      <c r="G76" s="252" t="s">
        <v>20</v>
      </c>
    </row>
    <row r="77" spans="1:15">
      <c r="B77" s="251">
        <v>1000</v>
      </c>
      <c r="C77" s="252">
        <v>1.93</v>
      </c>
      <c r="D77" s="252">
        <v>1.76</v>
      </c>
      <c r="E77" s="252">
        <v>1.61</v>
      </c>
      <c r="F77" s="252">
        <v>1.43</v>
      </c>
      <c r="G77" s="252" t="s">
        <v>20</v>
      </c>
    </row>
    <row r="78" spans="1:15">
      <c r="B78" s="247">
        <v>500</v>
      </c>
      <c r="C78" s="252">
        <v>2.39</v>
      </c>
      <c r="D78" s="252">
        <v>2.17</v>
      </c>
      <c r="E78" s="252">
        <v>1.98</v>
      </c>
      <c r="F78" s="252">
        <v>1.75</v>
      </c>
      <c r="G78" s="252">
        <v>1.3</v>
      </c>
    </row>
    <row r="79" spans="1:15">
      <c r="B79" s="247">
        <v>200</v>
      </c>
      <c r="C79" s="252">
        <v>2.83</v>
      </c>
      <c r="D79" s="252">
        <v>2.57</v>
      </c>
      <c r="E79" s="252">
        <v>2.34</v>
      </c>
      <c r="F79" s="252">
        <v>2.0699999999999998</v>
      </c>
      <c r="G79" s="252">
        <v>1.51</v>
      </c>
    </row>
    <row r="80" spans="1:15">
      <c r="B80" s="247">
        <v>100</v>
      </c>
      <c r="C80" s="252">
        <v>3.1</v>
      </c>
      <c r="D80" s="252">
        <v>2.82</v>
      </c>
      <c r="E80" s="252">
        <v>2.54</v>
      </c>
      <c r="F80" s="252">
        <v>2.25</v>
      </c>
      <c r="G80" s="252">
        <v>1.86</v>
      </c>
    </row>
    <row r="81" spans="1:7">
      <c r="B81" s="247">
        <v>50</v>
      </c>
      <c r="C81" s="252">
        <v>3.41</v>
      </c>
      <c r="D81" s="252">
        <v>3.1</v>
      </c>
      <c r="E81" s="252">
        <v>2.8</v>
      </c>
      <c r="F81" s="252">
        <v>2.48</v>
      </c>
      <c r="G81" s="252">
        <v>2.12</v>
      </c>
    </row>
    <row r="82" spans="1:7">
      <c r="B82" s="247">
        <v>20</v>
      </c>
      <c r="C82" s="252">
        <v>4.05</v>
      </c>
      <c r="D82" s="252">
        <v>3.66</v>
      </c>
      <c r="E82" s="252">
        <v>3.33</v>
      </c>
      <c r="F82" s="252">
        <v>2.95</v>
      </c>
      <c r="G82" s="252">
        <v>2.5499999999999998</v>
      </c>
    </row>
    <row r="83" spans="1:7">
      <c r="B83" s="252" t="s">
        <v>483</v>
      </c>
      <c r="C83" s="252">
        <v>4.66</v>
      </c>
      <c r="D83" s="252">
        <v>4.22</v>
      </c>
      <c r="E83" s="252">
        <v>3.85</v>
      </c>
      <c r="F83" s="252">
        <v>3.41</v>
      </c>
      <c r="G83" s="252">
        <v>2.92</v>
      </c>
    </row>
    <row r="84" spans="1:7" s="245" customFormat="1">
      <c r="A84" s="245" t="s">
        <v>438</v>
      </c>
      <c r="B84" s="246" t="s">
        <v>484</v>
      </c>
    </row>
    <row r="85" spans="1:7">
      <c r="B85" s="897" t="s">
        <v>476</v>
      </c>
      <c r="C85" s="897" t="s">
        <v>477</v>
      </c>
      <c r="D85" s="897"/>
      <c r="E85" s="897"/>
      <c r="F85" s="897"/>
      <c r="G85" s="897"/>
    </row>
    <row r="86" spans="1:7" ht="33">
      <c r="B86" s="897"/>
      <c r="C86" s="247" t="s">
        <v>478</v>
      </c>
      <c r="D86" s="247" t="s">
        <v>479</v>
      </c>
      <c r="E86" s="247" t="s">
        <v>480</v>
      </c>
      <c r="F86" s="247" t="s">
        <v>481</v>
      </c>
      <c r="G86" s="247" t="s">
        <v>482</v>
      </c>
    </row>
    <row r="87" spans="1:7">
      <c r="B87" s="251">
        <v>10000</v>
      </c>
      <c r="C87" s="252">
        <v>1.04</v>
      </c>
      <c r="D87" s="252">
        <v>0.88</v>
      </c>
      <c r="E87" s="252">
        <v>0.72</v>
      </c>
      <c r="F87" s="252">
        <v>0.64</v>
      </c>
      <c r="G87" s="252" t="s">
        <v>20</v>
      </c>
    </row>
    <row r="88" spans="1:7">
      <c r="B88" s="251">
        <v>8000</v>
      </c>
      <c r="C88" s="252">
        <v>1.21</v>
      </c>
      <c r="D88" s="252">
        <v>1.02</v>
      </c>
      <c r="E88" s="252">
        <v>0.82</v>
      </c>
      <c r="F88" s="252">
        <v>0.72</v>
      </c>
      <c r="G88" s="252" t="s">
        <v>20</v>
      </c>
    </row>
    <row r="89" spans="1:7">
      <c r="B89" s="251">
        <v>5000</v>
      </c>
      <c r="C89" s="252">
        <v>1.52</v>
      </c>
      <c r="D89" s="252">
        <v>1.26</v>
      </c>
      <c r="E89" s="252">
        <v>1.04</v>
      </c>
      <c r="F89" s="252">
        <v>0.91</v>
      </c>
      <c r="G89" s="252" t="s">
        <v>20</v>
      </c>
    </row>
    <row r="90" spans="1:7">
      <c r="B90" s="251">
        <v>2000</v>
      </c>
      <c r="C90" s="252">
        <v>2.0299999999999998</v>
      </c>
      <c r="D90" s="252">
        <v>1.7</v>
      </c>
      <c r="E90" s="252">
        <v>1.42</v>
      </c>
      <c r="F90" s="252">
        <v>1.25</v>
      </c>
      <c r="G90" s="252" t="s">
        <v>20</v>
      </c>
    </row>
    <row r="91" spans="1:7">
      <c r="B91" s="251">
        <v>1000</v>
      </c>
      <c r="C91" s="252">
        <v>2.4</v>
      </c>
      <c r="D91" s="252">
        <v>2.0099999999999998</v>
      </c>
      <c r="E91" s="252">
        <v>1.66</v>
      </c>
      <c r="F91" s="252">
        <v>1.47</v>
      </c>
      <c r="G91" s="252" t="s">
        <v>20</v>
      </c>
    </row>
    <row r="92" spans="1:7">
      <c r="B92" s="247">
        <v>500</v>
      </c>
      <c r="C92" s="252">
        <v>2.75</v>
      </c>
      <c r="D92" s="252">
        <v>2.2799999999999998</v>
      </c>
      <c r="E92" s="252">
        <v>1.9</v>
      </c>
      <c r="F92" s="252">
        <v>1.68</v>
      </c>
      <c r="G92" s="252">
        <v>1.22</v>
      </c>
    </row>
    <row r="93" spans="1:7">
      <c r="B93" s="247">
        <v>200</v>
      </c>
      <c r="C93" s="252">
        <v>3.01</v>
      </c>
      <c r="D93" s="252">
        <v>2.5</v>
      </c>
      <c r="E93" s="252">
        <v>2.0299999999999998</v>
      </c>
      <c r="F93" s="252">
        <v>1.79</v>
      </c>
      <c r="G93" s="252">
        <v>1.47</v>
      </c>
    </row>
    <row r="94" spans="1:7">
      <c r="B94" s="247">
        <v>100</v>
      </c>
      <c r="C94" s="252">
        <v>3.32</v>
      </c>
      <c r="D94" s="252">
        <v>2.77</v>
      </c>
      <c r="E94" s="252">
        <v>2.2400000000000002</v>
      </c>
      <c r="F94" s="252">
        <v>1.99</v>
      </c>
      <c r="G94" s="252">
        <v>1.72</v>
      </c>
    </row>
    <row r="95" spans="1:7">
      <c r="B95" s="247">
        <v>50</v>
      </c>
      <c r="C95" s="252">
        <v>3.66</v>
      </c>
      <c r="D95" s="252">
        <v>3.02</v>
      </c>
      <c r="E95" s="252">
        <v>2.4300000000000002</v>
      </c>
      <c r="F95" s="252">
        <v>2.16</v>
      </c>
      <c r="G95" s="252">
        <v>1.89</v>
      </c>
    </row>
    <row r="96" spans="1:7">
      <c r="B96" s="247">
        <v>20</v>
      </c>
      <c r="C96" s="252">
        <v>4.2699999999999996</v>
      </c>
      <c r="D96" s="252">
        <v>3.57</v>
      </c>
      <c r="E96" s="252">
        <v>2.9</v>
      </c>
      <c r="F96" s="252">
        <v>2.57</v>
      </c>
      <c r="G96" s="252">
        <v>2.25</v>
      </c>
    </row>
    <row r="97" spans="1:7">
      <c r="B97" s="252" t="s">
        <v>483</v>
      </c>
      <c r="C97" s="252">
        <v>4.7</v>
      </c>
      <c r="D97" s="252">
        <v>3.87</v>
      </c>
      <c r="E97" s="252">
        <v>3.13</v>
      </c>
      <c r="F97" s="252">
        <v>2.78</v>
      </c>
      <c r="G97" s="252">
        <v>2.46</v>
      </c>
    </row>
    <row r="98" spans="1:7" s="245" customFormat="1">
      <c r="A98" s="245" t="s">
        <v>441</v>
      </c>
      <c r="B98" s="246" t="s">
        <v>485</v>
      </c>
    </row>
    <row r="99" spans="1:7">
      <c r="B99" s="897" t="s">
        <v>476</v>
      </c>
      <c r="C99" s="897" t="s">
        <v>477</v>
      </c>
      <c r="D99" s="897"/>
      <c r="E99" s="897"/>
      <c r="F99" s="897"/>
      <c r="G99" s="897"/>
    </row>
    <row r="100" spans="1:7" ht="33">
      <c r="B100" s="897"/>
      <c r="C100" s="247" t="s">
        <v>478</v>
      </c>
      <c r="D100" s="247" t="s">
        <v>479</v>
      </c>
      <c r="E100" s="247" t="s">
        <v>480</v>
      </c>
      <c r="F100" s="247" t="s">
        <v>481</v>
      </c>
      <c r="G100" s="247" t="s">
        <v>482</v>
      </c>
    </row>
    <row r="101" spans="1:7">
      <c r="B101" s="251">
        <v>10000</v>
      </c>
      <c r="C101" s="252">
        <v>0.66</v>
      </c>
      <c r="D101" s="252">
        <v>0.49</v>
      </c>
      <c r="E101" s="252">
        <v>0.36</v>
      </c>
      <c r="F101" s="252">
        <v>0.28999999999999998</v>
      </c>
      <c r="G101" s="252" t="s">
        <v>20</v>
      </c>
    </row>
    <row r="102" spans="1:7">
      <c r="B102" s="251">
        <v>8000</v>
      </c>
      <c r="C102" s="252">
        <v>0.75</v>
      </c>
      <c r="D102" s="252">
        <v>0.61</v>
      </c>
      <c r="E102" s="252">
        <v>0.42</v>
      </c>
      <c r="F102" s="252">
        <v>0.33</v>
      </c>
      <c r="G102" s="252" t="s">
        <v>20</v>
      </c>
    </row>
    <row r="103" spans="1:7">
      <c r="B103" s="251">
        <v>5000</v>
      </c>
      <c r="C103" s="252">
        <v>1.02</v>
      </c>
      <c r="D103" s="252">
        <v>0.79</v>
      </c>
      <c r="E103" s="252">
        <v>0.56000000000000005</v>
      </c>
      <c r="F103" s="252">
        <v>0.45</v>
      </c>
      <c r="G103" s="252" t="s">
        <v>20</v>
      </c>
    </row>
    <row r="104" spans="1:7">
      <c r="B104" s="251">
        <v>2000</v>
      </c>
      <c r="C104" s="252">
        <v>1.32</v>
      </c>
      <c r="D104" s="252">
        <v>1.03</v>
      </c>
      <c r="E104" s="252">
        <v>0.72</v>
      </c>
      <c r="F104" s="252">
        <v>0.59</v>
      </c>
      <c r="G104" s="252" t="s">
        <v>20</v>
      </c>
    </row>
    <row r="105" spans="1:7">
      <c r="B105" s="251">
        <v>1000</v>
      </c>
      <c r="C105" s="252">
        <v>1.52</v>
      </c>
      <c r="D105" s="252">
        <v>1.21</v>
      </c>
      <c r="E105" s="252">
        <v>0.85</v>
      </c>
      <c r="F105" s="252">
        <v>0.7</v>
      </c>
      <c r="G105" s="252" t="s">
        <v>20</v>
      </c>
    </row>
    <row r="106" spans="1:7">
      <c r="B106" s="247">
        <v>500</v>
      </c>
      <c r="C106" s="252">
        <v>1.78</v>
      </c>
      <c r="D106" s="252">
        <v>1.38</v>
      </c>
      <c r="E106" s="252">
        <v>1.01</v>
      </c>
      <c r="F106" s="252">
        <v>0.82</v>
      </c>
      <c r="G106" s="252">
        <v>0.71</v>
      </c>
    </row>
    <row r="107" spans="1:7">
      <c r="B107" s="247">
        <v>200</v>
      </c>
      <c r="C107" s="252">
        <v>1.95</v>
      </c>
      <c r="D107" s="252">
        <v>1.51</v>
      </c>
      <c r="E107" s="252">
        <v>1.1000000000000001</v>
      </c>
      <c r="F107" s="252">
        <v>0.97</v>
      </c>
      <c r="G107" s="252">
        <v>0.83</v>
      </c>
    </row>
    <row r="108" spans="1:7">
      <c r="B108" s="247">
        <v>100</v>
      </c>
      <c r="C108" s="252">
        <v>2.15</v>
      </c>
      <c r="D108" s="252">
        <v>1.67</v>
      </c>
      <c r="E108" s="252">
        <v>1.2</v>
      </c>
      <c r="F108" s="252">
        <v>1.06</v>
      </c>
      <c r="G108" s="252">
        <v>0.98</v>
      </c>
    </row>
    <row r="109" spans="1:7">
      <c r="B109" s="247">
        <v>50</v>
      </c>
      <c r="C109" s="252">
        <v>2.36</v>
      </c>
      <c r="D109" s="252">
        <v>1.83</v>
      </c>
      <c r="E109" s="252">
        <v>1.32</v>
      </c>
      <c r="F109" s="252">
        <v>1.17</v>
      </c>
      <c r="G109" s="252">
        <v>1.08</v>
      </c>
    </row>
    <row r="110" spans="1:7">
      <c r="B110" s="247">
        <v>20</v>
      </c>
      <c r="C110" s="252">
        <v>2.76</v>
      </c>
      <c r="D110" s="252">
        <v>2.15</v>
      </c>
      <c r="E110" s="252">
        <v>1.55</v>
      </c>
      <c r="F110" s="252">
        <v>1.37</v>
      </c>
      <c r="G110" s="252">
        <v>1.26</v>
      </c>
    </row>
    <row r="111" spans="1:7">
      <c r="B111" s="252" t="s">
        <v>483</v>
      </c>
      <c r="C111" s="252">
        <v>3.01</v>
      </c>
      <c r="D111" s="252">
        <v>2.27</v>
      </c>
      <c r="E111" s="252">
        <v>1.67</v>
      </c>
      <c r="F111" s="252">
        <v>1.48</v>
      </c>
      <c r="G111" s="252">
        <v>1.37</v>
      </c>
    </row>
    <row r="112" spans="1:7" s="245" customFormat="1">
      <c r="A112" s="245" t="s">
        <v>444</v>
      </c>
      <c r="B112" s="246" t="s">
        <v>449</v>
      </c>
    </row>
    <row r="113" spans="1:7">
      <c r="B113" s="897" t="s">
        <v>476</v>
      </c>
      <c r="C113" s="897" t="s">
        <v>477</v>
      </c>
      <c r="D113" s="897"/>
      <c r="E113" s="897"/>
      <c r="F113" s="897"/>
      <c r="G113" s="897"/>
    </row>
    <row r="114" spans="1:7" ht="33">
      <c r="B114" s="897"/>
      <c r="C114" s="247" t="s">
        <v>478</v>
      </c>
      <c r="D114" s="247" t="s">
        <v>479</v>
      </c>
      <c r="E114" s="247" t="s">
        <v>480</v>
      </c>
      <c r="F114" s="247" t="s">
        <v>481</v>
      </c>
      <c r="G114" s="247" t="s">
        <v>482</v>
      </c>
    </row>
    <row r="115" spans="1:7">
      <c r="B115" s="251">
        <v>10000</v>
      </c>
      <c r="C115" s="252">
        <v>0.83</v>
      </c>
      <c r="D115" s="252">
        <v>0.74</v>
      </c>
      <c r="E115" s="252">
        <v>0.57999999999999996</v>
      </c>
      <c r="F115" s="252">
        <v>0.51</v>
      </c>
      <c r="G115" s="252" t="s">
        <v>20</v>
      </c>
    </row>
    <row r="116" spans="1:7">
      <c r="B116" s="251">
        <v>8000</v>
      </c>
      <c r="C116" s="252">
        <v>0.95</v>
      </c>
      <c r="D116" s="252">
        <v>0.85</v>
      </c>
      <c r="E116" s="252">
        <v>0.69</v>
      </c>
      <c r="F116" s="252">
        <v>0.6</v>
      </c>
      <c r="G116" s="252" t="s">
        <v>20</v>
      </c>
    </row>
    <row r="117" spans="1:7">
      <c r="B117" s="251">
        <v>5000</v>
      </c>
      <c r="C117" s="252">
        <v>1.22</v>
      </c>
      <c r="D117" s="252">
        <v>1.1000000000000001</v>
      </c>
      <c r="E117" s="252">
        <v>0.96</v>
      </c>
      <c r="F117" s="252">
        <v>0.83</v>
      </c>
      <c r="G117" s="252" t="s">
        <v>20</v>
      </c>
    </row>
    <row r="118" spans="1:7">
      <c r="B118" s="251">
        <v>2000</v>
      </c>
      <c r="C118" s="252">
        <v>1.58</v>
      </c>
      <c r="D118" s="252">
        <v>1.43</v>
      </c>
      <c r="E118" s="252">
        <v>1.25</v>
      </c>
      <c r="F118" s="252">
        <v>1.1000000000000001</v>
      </c>
      <c r="G118" s="252" t="s">
        <v>20</v>
      </c>
    </row>
    <row r="119" spans="1:7">
      <c r="B119" s="251">
        <v>1000</v>
      </c>
      <c r="C119" s="252">
        <v>1.87</v>
      </c>
      <c r="D119" s="252">
        <v>1.69</v>
      </c>
      <c r="E119" s="252">
        <v>1.48</v>
      </c>
      <c r="F119" s="252">
        <v>1.29</v>
      </c>
      <c r="G119" s="252" t="s">
        <v>20</v>
      </c>
    </row>
    <row r="120" spans="1:7">
      <c r="B120" s="247">
        <v>500</v>
      </c>
      <c r="C120" s="252">
        <v>2.21</v>
      </c>
      <c r="D120" s="252">
        <v>2</v>
      </c>
      <c r="E120" s="252">
        <v>1.73</v>
      </c>
      <c r="F120" s="252">
        <v>1.52</v>
      </c>
      <c r="G120" s="252">
        <v>1.1399999999999999</v>
      </c>
    </row>
    <row r="121" spans="1:7">
      <c r="B121" s="247">
        <v>200</v>
      </c>
      <c r="C121" s="252">
        <v>2.6</v>
      </c>
      <c r="D121" s="252">
        <v>2.36</v>
      </c>
      <c r="E121" s="252">
        <v>2.15</v>
      </c>
      <c r="F121" s="252">
        <v>1.79</v>
      </c>
      <c r="G121" s="252">
        <v>1.41</v>
      </c>
    </row>
    <row r="122" spans="1:7">
      <c r="B122" s="247">
        <v>100</v>
      </c>
      <c r="C122" s="252">
        <v>2.85</v>
      </c>
      <c r="D122" s="252">
        <v>2.57</v>
      </c>
      <c r="E122" s="252">
        <v>2.34</v>
      </c>
      <c r="F122" s="252">
        <v>2.0699999999999998</v>
      </c>
      <c r="G122" s="252">
        <v>1.61</v>
      </c>
    </row>
    <row r="123" spans="1:7">
      <c r="B123" s="247">
        <v>50</v>
      </c>
      <c r="C123" s="252">
        <v>3.17</v>
      </c>
      <c r="D123" s="252">
        <v>2.87</v>
      </c>
      <c r="E123" s="252">
        <v>2.62</v>
      </c>
      <c r="F123" s="252">
        <v>2.31</v>
      </c>
      <c r="G123" s="252">
        <v>1.82</v>
      </c>
    </row>
    <row r="124" spans="1:7">
      <c r="B124" s="247">
        <v>20</v>
      </c>
      <c r="C124" s="252">
        <v>3.75</v>
      </c>
      <c r="D124" s="252">
        <v>3.4</v>
      </c>
      <c r="E124" s="252">
        <v>3.11</v>
      </c>
      <c r="F124" s="252">
        <v>2.76</v>
      </c>
      <c r="G124" s="252">
        <v>2.19</v>
      </c>
    </row>
    <row r="125" spans="1:7">
      <c r="B125" s="252" t="s">
        <v>483</v>
      </c>
      <c r="C125" s="252">
        <v>4.29</v>
      </c>
      <c r="D125" s="252">
        <v>3.89</v>
      </c>
      <c r="E125" s="252">
        <v>3.53</v>
      </c>
      <c r="F125" s="252">
        <v>3.13</v>
      </c>
      <c r="G125" s="252">
        <v>2.48</v>
      </c>
    </row>
    <row r="126" spans="1:7" s="245" customFormat="1">
      <c r="A126" s="245" t="s">
        <v>444</v>
      </c>
      <c r="B126" s="246" t="s">
        <v>486</v>
      </c>
    </row>
    <row r="127" spans="1:7">
      <c r="B127" s="897" t="s">
        <v>476</v>
      </c>
      <c r="C127" s="897" t="s">
        <v>477</v>
      </c>
      <c r="D127" s="897"/>
      <c r="E127" s="897"/>
      <c r="F127" s="897"/>
      <c r="G127" s="897"/>
    </row>
    <row r="128" spans="1:7" ht="33">
      <c r="B128" s="897"/>
      <c r="C128" s="247" t="s">
        <v>478</v>
      </c>
      <c r="D128" s="247" t="s">
        <v>479</v>
      </c>
      <c r="E128" s="247" t="s">
        <v>480</v>
      </c>
      <c r="F128" s="247" t="s">
        <v>481</v>
      </c>
      <c r="G128" s="247" t="s">
        <v>482</v>
      </c>
    </row>
    <row r="129" spans="1:14">
      <c r="B129" s="251">
        <v>10000</v>
      </c>
      <c r="C129" s="252">
        <v>0.63</v>
      </c>
      <c r="D129" s="252">
        <v>0.49</v>
      </c>
      <c r="E129" s="252">
        <v>0.43</v>
      </c>
      <c r="F129" s="252">
        <v>0.36</v>
      </c>
      <c r="G129" s="252" t="s">
        <v>20</v>
      </c>
    </row>
    <row r="130" spans="1:14">
      <c r="B130" s="251">
        <v>8000</v>
      </c>
      <c r="C130" s="252">
        <v>0.7</v>
      </c>
      <c r="D130" s="252">
        <v>0.57999999999999996</v>
      </c>
      <c r="E130" s="252">
        <v>0.51</v>
      </c>
      <c r="F130" s="252">
        <v>0.44</v>
      </c>
      <c r="G130" s="252" t="s">
        <v>20</v>
      </c>
    </row>
    <row r="131" spans="1:14">
      <c r="B131" s="251">
        <v>5000</v>
      </c>
      <c r="C131" s="252">
        <v>0.9</v>
      </c>
      <c r="D131" s="252">
        <v>0.79</v>
      </c>
      <c r="E131" s="252">
        <v>0.7</v>
      </c>
      <c r="F131" s="252">
        <v>0.61</v>
      </c>
      <c r="G131" s="252" t="s">
        <v>20</v>
      </c>
    </row>
    <row r="132" spans="1:14">
      <c r="B132" s="251">
        <v>2000</v>
      </c>
      <c r="C132" s="252">
        <v>1.19</v>
      </c>
      <c r="D132" s="252">
        <v>1.07</v>
      </c>
      <c r="E132" s="252">
        <v>0.92</v>
      </c>
      <c r="F132" s="252">
        <v>0.81</v>
      </c>
      <c r="G132" s="252" t="s">
        <v>20</v>
      </c>
    </row>
    <row r="133" spans="1:14">
      <c r="B133" s="251">
        <v>1000</v>
      </c>
      <c r="C133" s="252">
        <v>1.39</v>
      </c>
      <c r="D133" s="252">
        <v>1.28</v>
      </c>
      <c r="E133" s="252">
        <v>1.1399999999999999</v>
      </c>
      <c r="F133" s="252">
        <v>1.02</v>
      </c>
      <c r="G133" s="252" t="s">
        <v>20</v>
      </c>
    </row>
    <row r="134" spans="1:14">
      <c r="B134" s="247">
        <v>500</v>
      </c>
      <c r="C134" s="252">
        <v>1.64</v>
      </c>
      <c r="D134" s="252">
        <v>1.49</v>
      </c>
      <c r="E134" s="252">
        <v>1.32</v>
      </c>
      <c r="F134" s="252">
        <v>1.1599999999999999</v>
      </c>
      <c r="G134" s="252">
        <v>0.98</v>
      </c>
    </row>
    <row r="135" spans="1:14">
      <c r="B135" s="247">
        <v>200</v>
      </c>
      <c r="C135" s="252">
        <v>1.95</v>
      </c>
      <c r="D135" s="252">
        <v>1.82</v>
      </c>
      <c r="E135" s="252">
        <v>1.58</v>
      </c>
      <c r="F135" s="252">
        <v>1.39</v>
      </c>
      <c r="G135" s="252">
        <v>1.1499999999999999</v>
      </c>
    </row>
    <row r="136" spans="1:14">
      <c r="B136" s="247">
        <v>100</v>
      </c>
      <c r="C136" s="252">
        <v>2.13</v>
      </c>
      <c r="D136" s="252">
        <v>1.99</v>
      </c>
      <c r="E136" s="252">
        <v>1.77</v>
      </c>
      <c r="F136" s="252">
        <v>1.55</v>
      </c>
      <c r="G136" s="252">
        <v>1.35</v>
      </c>
    </row>
    <row r="137" spans="1:14">
      <c r="B137" s="247">
        <v>50</v>
      </c>
      <c r="C137" s="252">
        <v>2.35</v>
      </c>
      <c r="D137" s="252">
        <v>2.21</v>
      </c>
      <c r="E137" s="252">
        <v>1.97</v>
      </c>
      <c r="F137" s="252">
        <v>1.72</v>
      </c>
      <c r="G137" s="252">
        <v>1.49</v>
      </c>
    </row>
    <row r="138" spans="1:14">
      <c r="B138" s="247">
        <v>20</v>
      </c>
      <c r="C138" s="252">
        <v>2.79</v>
      </c>
      <c r="D138" s="252">
        <v>2.63</v>
      </c>
      <c r="E138" s="252">
        <v>2.33</v>
      </c>
      <c r="F138" s="252">
        <v>2.0099999999999998</v>
      </c>
      <c r="G138" s="252">
        <v>1.76</v>
      </c>
    </row>
    <row r="139" spans="1:14">
      <c r="B139" s="252" t="s">
        <v>483</v>
      </c>
      <c r="C139" s="252">
        <v>3.23</v>
      </c>
      <c r="D139" s="252">
        <v>3.01</v>
      </c>
      <c r="E139" s="252">
        <v>2.68</v>
      </c>
      <c r="F139" s="252">
        <v>2.36</v>
      </c>
      <c r="G139" s="252">
        <v>2.0699999999999998</v>
      </c>
    </row>
    <row r="141" spans="1:14" s="245" customFormat="1">
      <c r="A141" s="245" t="s">
        <v>487</v>
      </c>
      <c r="B141" s="901" t="s">
        <v>488</v>
      </c>
      <c r="C141" s="901"/>
      <c r="D141" s="901"/>
      <c r="E141" s="901"/>
      <c r="F141" s="901"/>
      <c r="G141" s="901"/>
      <c r="H141" s="901"/>
      <c r="I141" s="901"/>
    </row>
    <row r="143" spans="1:14" ht="17.25" customHeight="1">
      <c r="A143" s="897" t="s">
        <v>43</v>
      </c>
      <c r="B143" s="897" t="s">
        <v>433</v>
      </c>
      <c r="C143" s="897" t="s">
        <v>434</v>
      </c>
      <c r="D143" s="897"/>
      <c r="E143" s="897"/>
      <c r="F143" s="897"/>
      <c r="G143" s="897"/>
      <c r="H143" s="897"/>
      <c r="I143" s="897"/>
      <c r="J143" s="897"/>
      <c r="K143" s="897"/>
      <c r="L143" s="897"/>
      <c r="M143" s="897"/>
      <c r="N143" s="245"/>
    </row>
    <row r="144" spans="1:14">
      <c r="A144" s="897"/>
      <c r="B144" s="897"/>
      <c r="C144" s="247" t="s">
        <v>437</v>
      </c>
      <c r="D144" s="247">
        <v>20</v>
      </c>
      <c r="E144" s="247">
        <v>50</v>
      </c>
      <c r="F144" s="247">
        <v>100</v>
      </c>
      <c r="G144" s="247">
        <v>200</v>
      </c>
      <c r="H144" s="247">
        <v>500</v>
      </c>
      <c r="I144" s="251">
        <v>1000</v>
      </c>
      <c r="J144" s="251">
        <v>2000</v>
      </c>
      <c r="K144" s="251">
        <v>5000</v>
      </c>
      <c r="L144" s="251">
        <v>8000</v>
      </c>
      <c r="M144" s="251">
        <v>10000</v>
      </c>
      <c r="N144" s="266"/>
    </row>
    <row r="145" spans="1:14">
      <c r="A145" s="252">
        <v>1</v>
      </c>
      <c r="B145" s="253" t="s">
        <v>440</v>
      </c>
      <c r="C145" s="252">
        <v>0.25800000000000001</v>
      </c>
      <c r="D145" s="252">
        <v>0.223</v>
      </c>
      <c r="E145" s="252">
        <v>0.17199999999999999</v>
      </c>
      <c r="F145" s="252">
        <v>0.14299999999999999</v>
      </c>
      <c r="G145" s="252">
        <v>0.108</v>
      </c>
      <c r="H145" s="252">
        <v>8.3000000000000004E-2</v>
      </c>
      <c r="I145" s="252">
        <v>6.8000000000000005E-2</v>
      </c>
      <c r="J145" s="252">
        <v>4.3999999999999997E-2</v>
      </c>
      <c r="K145" s="252">
        <v>3.3000000000000002E-2</v>
      </c>
      <c r="L145" s="252">
        <v>2.8000000000000001E-2</v>
      </c>
      <c r="M145" s="252">
        <v>2.5999999999999999E-2</v>
      </c>
    </row>
    <row r="146" spans="1:14">
      <c r="A146" s="252">
        <v>2</v>
      </c>
      <c r="B146" s="253" t="s">
        <v>443</v>
      </c>
      <c r="C146" s="252">
        <v>0.28999999999999998</v>
      </c>
      <c r="D146" s="252">
        <v>0.252</v>
      </c>
      <c r="E146" s="252">
        <v>0.192</v>
      </c>
      <c r="F146" s="252">
        <v>0.14599999999999999</v>
      </c>
      <c r="G146" s="252">
        <v>0.113</v>
      </c>
      <c r="H146" s="252">
        <v>8.6999999999999994E-2</v>
      </c>
      <c r="I146" s="252">
        <v>6.6000000000000003E-2</v>
      </c>
      <c r="J146" s="252">
        <v>5.2999999999999999E-2</v>
      </c>
      <c r="K146" s="252">
        <v>3.7999999999999999E-2</v>
      </c>
      <c r="L146" s="252">
        <v>3.1E-2</v>
      </c>
      <c r="M146" s="252">
        <v>2.8000000000000001E-2</v>
      </c>
    </row>
    <row r="147" spans="1:14">
      <c r="A147" s="252">
        <v>3</v>
      </c>
      <c r="B147" s="253" t="s">
        <v>446</v>
      </c>
      <c r="C147" s="252">
        <v>0.17</v>
      </c>
      <c r="D147" s="252">
        <v>0.14699999999999999</v>
      </c>
      <c r="E147" s="252">
        <v>0.113</v>
      </c>
      <c r="F147" s="252">
        <v>8.4000000000000005E-2</v>
      </c>
      <c r="G147" s="252">
        <v>7.2999999999999995E-2</v>
      </c>
      <c r="H147" s="252">
        <v>5.5E-2</v>
      </c>
      <c r="I147" s="252">
        <v>4.2000000000000003E-2</v>
      </c>
      <c r="J147" s="252">
        <v>3.5000000000000003E-2</v>
      </c>
      <c r="K147" s="252">
        <v>2.4E-2</v>
      </c>
      <c r="L147" s="252">
        <v>0.02</v>
      </c>
      <c r="M147" s="252">
        <v>1.7000000000000001E-2</v>
      </c>
    </row>
    <row r="148" spans="1:14">
      <c r="A148" s="252">
        <v>4</v>
      </c>
      <c r="B148" s="253" t="s">
        <v>449</v>
      </c>
      <c r="C148" s="252">
        <v>0.189</v>
      </c>
      <c r="D148" s="252">
        <v>0.16300000000000001</v>
      </c>
      <c r="E148" s="252">
        <v>0.125</v>
      </c>
      <c r="F148" s="252">
        <v>9.2999999999999999E-2</v>
      </c>
      <c r="G148" s="252">
        <v>7.2999999999999995E-2</v>
      </c>
      <c r="H148" s="252">
        <v>5.6000000000000001E-2</v>
      </c>
      <c r="I148" s="252">
        <v>4.2999999999999997E-2</v>
      </c>
      <c r="J148" s="252">
        <v>3.5000000000000003E-2</v>
      </c>
      <c r="K148" s="252">
        <v>2.5999999999999999E-2</v>
      </c>
      <c r="L148" s="252">
        <v>2.1999999999999999E-2</v>
      </c>
      <c r="M148" s="252">
        <v>1.9E-2</v>
      </c>
    </row>
    <row r="149" spans="1:14">
      <c r="A149" s="252">
        <v>5</v>
      </c>
      <c r="B149" s="253" t="s">
        <v>450</v>
      </c>
      <c r="C149" s="252">
        <v>0.19700000000000001</v>
      </c>
      <c r="D149" s="252">
        <v>0.17199999999999999</v>
      </c>
      <c r="E149" s="252">
        <v>0.13300000000000001</v>
      </c>
      <c r="F149" s="252">
        <v>9.9000000000000005E-2</v>
      </c>
      <c r="G149" s="252">
        <v>7.5999999999999998E-2</v>
      </c>
      <c r="H149" s="252">
        <v>5.8999999999999997E-2</v>
      </c>
      <c r="I149" s="252">
        <v>4.5999999999999999E-2</v>
      </c>
      <c r="J149" s="252">
        <v>0.04</v>
      </c>
      <c r="K149" s="252">
        <v>2.9000000000000001E-2</v>
      </c>
      <c r="L149" s="252">
        <v>2.4E-2</v>
      </c>
      <c r="M149" s="252">
        <v>2.1000000000000001E-2</v>
      </c>
    </row>
    <row r="151" spans="1:14">
      <c r="A151" s="245" t="s">
        <v>489</v>
      </c>
      <c r="B151" s="901" t="s">
        <v>490</v>
      </c>
      <c r="C151" s="901"/>
      <c r="D151" s="901"/>
      <c r="E151" s="901"/>
      <c r="F151" s="901"/>
      <c r="G151" s="901"/>
      <c r="H151" s="901"/>
      <c r="I151" s="901"/>
      <c r="J151" s="245"/>
      <c r="K151" s="245"/>
      <c r="L151" s="245"/>
      <c r="M151" s="245"/>
      <c r="N151" s="245"/>
    </row>
    <row r="152" spans="1:14">
      <c r="A152" s="897" t="s">
        <v>43</v>
      </c>
      <c r="B152" s="897" t="s">
        <v>433</v>
      </c>
      <c r="C152" s="897" t="s">
        <v>434</v>
      </c>
      <c r="D152" s="897"/>
      <c r="E152" s="897"/>
      <c r="F152" s="897"/>
      <c r="G152" s="897"/>
      <c r="H152" s="897"/>
      <c r="I152" s="897"/>
      <c r="J152" s="897"/>
      <c r="K152" s="897"/>
      <c r="L152" s="897"/>
      <c r="M152" s="897"/>
      <c r="N152" s="245"/>
    </row>
    <row r="153" spans="1:14">
      <c r="A153" s="897"/>
      <c r="B153" s="897"/>
      <c r="C153" s="247" t="s">
        <v>437</v>
      </c>
      <c r="D153" s="247">
        <v>20</v>
      </c>
      <c r="E153" s="247">
        <v>50</v>
      </c>
      <c r="F153" s="247">
        <v>100</v>
      </c>
      <c r="G153" s="247">
        <v>200</v>
      </c>
      <c r="H153" s="247">
        <v>500</v>
      </c>
      <c r="I153" s="251">
        <v>1000</v>
      </c>
      <c r="J153" s="251">
        <v>2000</v>
      </c>
      <c r="K153" s="251">
        <v>5000</v>
      </c>
      <c r="L153" s="251">
        <v>8000</v>
      </c>
      <c r="M153" s="251">
        <v>10000</v>
      </c>
      <c r="N153" s="266"/>
    </row>
    <row r="154" spans="1:14">
      <c r="A154" s="252">
        <v>1</v>
      </c>
      <c r="B154" s="253" t="s">
        <v>440</v>
      </c>
      <c r="C154" s="252">
        <v>0.25</v>
      </c>
      <c r="D154" s="252">
        <v>0.219</v>
      </c>
      <c r="E154" s="252">
        <v>0.16600000000000001</v>
      </c>
      <c r="F154" s="252">
        <v>0.14000000000000001</v>
      </c>
      <c r="G154" s="252">
        <v>0.105</v>
      </c>
      <c r="H154" s="252">
        <v>7.6999999999999999E-2</v>
      </c>
      <c r="I154" s="252">
        <v>6.4000000000000001E-2</v>
      </c>
      <c r="J154" s="252">
        <v>4.2999999999999997E-2</v>
      </c>
      <c r="K154" s="252">
        <v>3.2000000000000001E-2</v>
      </c>
      <c r="L154" s="252">
        <v>2.7E-2</v>
      </c>
      <c r="M154" s="252">
        <v>2.5000000000000001E-2</v>
      </c>
    </row>
    <row r="155" spans="1:14">
      <c r="A155" s="252">
        <v>2</v>
      </c>
      <c r="B155" s="253" t="s">
        <v>443</v>
      </c>
      <c r="C155" s="252">
        <v>0.28199999999999997</v>
      </c>
      <c r="D155" s="252">
        <v>0.24399999999999999</v>
      </c>
      <c r="E155" s="252">
        <v>0.185</v>
      </c>
      <c r="F155" s="252">
        <v>0.14099999999999999</v>
      </c>
      <c r="G155" s="252">
        <v>0.108</v>
      </c>
      <c r="H155" s="252">
        <v>8.3000000000000004E-2</v>
      </c>
      <c r="I155" s="252">
        <v>6.2E-2</v>
      </c>
      <c r="J155" s="252">
        <v>0.05</v>
      </c>
      <c r="K155" s="252">
        <v>3.4000000000000002E-2</v>
      </c>
      <c r="L155" s="252">
        <v>0.03</v>
      </c>
      <c r="M155" s="252">
        <v>2.7E-2</v>
      </c>
    </row>
    <row r="156" spans="1:14">
      <c r="A156" s="252">
        <v>3</v>
      </c>
      <c r="B156" s="253" t="s">
        <v>446</v>
      </c>
      <c r="C156" s="252">
        <v>0.16600000000000001</v>
      </c>
      <c r="D156" s="252">
        <v>0.14199999999999999</v>
      </c>
      <c r="E156" s="252">
        <v>0.106</v>
      </c>
      <c r="F156" s="252">
        <v>8.2000000000000003E-2</v>
      </c>
      <c r="G156" s="252">
        <v>6.9000000000000006E-2</v>
      </c>
      <c r="H156" s="252">
        <v>5.1999999999999998E-2</v>
      </c>
      <c r="I156" s="252">
        <v>4.1000000000000002E-2</v>
      </c>
      <c r="J156" s="252">
        <v>3.4000000000000002E-2</v>
      </c>
      <c r="K156" s="252">
        <v>2.1000000000000001E-2</v>
      </c>
      <c r="L156" s="252">
        <v>1.7999999999999999E-2</v>
      </c>
      <c r="M156" s="252">
        <v>1.6E-2</v>
      </c>
    </row>
    <row r="157" spans="1:14">
      <c r="A157" s="252">
        <v>4</v>
      </c>
      <c r="B157" s="253" t="s">
        <v>449</v>
      </c>
      <c r="C157" s="252">
        <v>0.183</v>
      </c>
      <c r="D157" s="252">
        <v>0.158</v>
      </c>
      <c r="E157" s="252">
        <v>0.11899999999999999</v>
      </c>
      <c r="F157" s="252">
        <v>9.1999999999999998E-2</v>
      </c>
      <c r="G157" s="252">
        <v>7.0000000000000007E-2</v>
      </c>
      <c r="H157" s="252">
        <v>5.2999999999999999E-2</v>
      </c>
      <c r="I157" s="252">
        <v>0.04</v>
      </c>
      <c r="J157" s="252">
        <v>3.4000000000000002E-2</v>
      </c>
      <c r="K157" s="252">
        <v>2.4E-2</v>
      </c>
      <c r="L157" s="252">
        <v>2.1000000000000001E-2</v>
      </c>
      <c r="M157" s="252">
        <v>1.7999999999999999E-2</v>
      </c>
    </row>
    <row r="158" spans="1:14">
      <c r="A158" s="252">
        <v>5</v>
      </c>
      <c r="B158" s="253" t="s">
        <v>450</v>
      </c>
      <c r="C158" s="252">
        <v>0.191</v>
      </c>
      <c r="D158" s="252">
        <v>0.16600000000000001</v>
      </c>
      <c r="E158" s="252">
        <v>0.128</v>
      </c>
      <c r="F158" s="252">
        <v>9.5000000000000001E-2</v>
      </c>
      <c r="G158" s="252">
        <v>7.1999999999999995E-2</v>
      </c>
      <c r="H158" s="252">
        <v>5.6000000000000001E-2</v>
      </c>
      <c r="I158" s="252">
        <v>4.3999999999999997E-2</v>
      </c>
      <c r="J158" s="252">
        <v>3.6999999999999998E-2</v>
      </c>
      <c r="K158" s="252">
        <v>2.5999999999999999E-2</v>
      </c>
      <c r="L158" s="252">
        <v>2.1999999999999999E-2</v>
      </c>
      <c r="M158" s="252">
        <v>0.02</v>
      </c>
    </row>
    <row r="160" spans="1:14">
      <c r="A160" s="245" t="s">
        <v>491</v>
      </c>
      <c r="B160" s="901" t="s">
        <v>492</v>
      </c>
      <c r="C160" s="901"/>
      <c r="D160" s="901"/>
      <c r="E160" s="901"/>
      <c r="F160" s="901"/>
      <c r="G160" s="901"/>
      <c r="H160" s="901"/>
      <c r="I160" s="901"/>
      <c r="J160" s="245"/>
      <c r="K160" s="245"/>
      <c r="L160" s="245"/>
      <c r="M160" s="245"/>
      <c r="N160" s="245"/>
    </row>
    <row r="161" spans="1:14" ht="66">
      <c r="B161" s="263" t="s">
        <v>493</v>
      </c>
      <c r="C161" s="263" t="s">
        <v>463</v>
      </c>
      <c r="D161" s="263">
        <v>3</v>
      </c>
      <c r="E161" s="263">
        <v>5</v>
      </c>
      <c r="F161" s="263">
        <v>10</v>
      </c>
      <c r="G161" s="263">
        <v>20</v>
      </c>
      <c r="H161" s="263">
        <v>50</v>
      </c>
      <c r="I161" s="263">
        <v>100</v>
      </c>
    </row>
    <row r="162" spans="1:14">
      <c r="B162" s="267" t="s">
        <v>494</v>
      </c>
      <c r="C162" s="267">
        <v>0.81599999999999995</v>
      </c>
      <c r="D162" s="267">
        <v>0.58299999999999996</v>
      </c>
      <c r="E162" s="267">
        <v>0.505</v>
      </c>
      <c r="F162" s="267">
        <v>0.38900000000000001</v>
      </c>
      <c r="G162" s="267">
        <v>0.311</v>
      </c>
      <c r="H162" s="267">
        <v>0.17599999999999999</v>
      </c>
      <c r="I162" s="267">
        <v>0.114</v>
      </c>
    </row>
    <row r="164" spans="1:14">
      <c r="A164" s="245" t="s">
        <v>495</v>
      </c>
      <c r="B164" s="901" t="s">
        <v>496</v>
      </c>
      <c r="C164" s="901"/>
      <c r="D164" s="901"/>
      <c r="E164" s="901"/>
      <c r="F164" s="901"/>
      <c r="G164" s="901"/>
      <c r="H164" s="901"/>
      <c r="I164" s="901"/>
      <c r="J164" s="245"/>
      <c r="K164" s="245"/>
      <c r="L164" s="245"/>
      <c r="M164" s="245"/>
      <c r="N164" s="245"/>
    </row>
    <row r="165" spans="1:14" ht="31.5" customHeight="1">
      <c r="A165" s="897" t="s">
        <v>43</v>
      </c>
      <c r="B165" s="897" t="s">
        <v>433</v>
      </c>
      <c r="C165" s="903" t="s">
        <v>497</v>
      </c>
      <c r="D165" s="904"/>
      <c r="E165" s="904"/>
      <c r="F165" s="904"/>
      <c r="G165" s="904"/>
      <c r="H165" s="904"/>
      <c r="I165" s="904"/>
      <c r="J165" s="905"/>
      <c r="K165" s="245"/>
      <c r="L165" s="245"/>
      <c r="M165" s="245"/>
      <c r="N165" s="245"/>
    </row>
    <row r="166" spans="1:14">
      <c r="A166" s="897"/>
      <c r="B166" s="897"/>
      <c r="C166" s="247" t="s">
        <v>437</v>
      </c>
      <c r="D166" s="247">
        <v>20</v>
      </c>
      <c r="E166" s="247">
        <v>50</v>
      </c>
      <c r="F166" s="247">
        <v>100</v>
      </c>
      <c r="G166" s="247">
        <v>200</v>
      </c>
      <c r="H166" s="247">
        <v>500</v>
      </c>
      <c r="I166" s="251">
        <v>1000</v>
      </c>
      <c r="J166" s="251">
        <v>2000</v>
      </c>
      <c r="K166" s="245"/>
      <c r="L166" s="245"/>
      <c r="M166" s="245"/>
      <c r="N166" s="245"/>
    </row>
    <row r="167" spans="1:14">
      <c r="A167" s="252">
        <v>1</v>
      </c>
      <c r="B167" s="253" t="s">
        <v>440</v>
      </c>
      <c r="C167" s="252">
        <v>0.432</v>
      </c>
      <c r="D167" s="252">
        <v>0.34599999999999997</v>
      </c>
      <c r="E167" s="252">
        <v>0.19500000000000001</v>
      </c>
      <c r="F167" s="252">
        <v>0.127</v>
      </c>
      <c r="G167" s="252">
        <v>7.8E-2</v>
      </c>
      <c r="H167" s="252">
        <v>5.7000000000000002E-2</v>
      </c>
      <c r="I167" s="252">
        <v>0.04</v>
      </c>
      <c r="J167" s="252">
        <v>3.2000000000000001E-2</v>
      </c>
      <c r="K167" s="245"/>
      <c r="L167" s="245"/>
      <c r="M167" s="245"/>
      <c r="N167" s="245"/>
    </row>
    <row r="168" spans="1:14">
      <c r="A168" s="252">
        <v>2</v>
      </c>
      <c r="B168" s="253" t="s">
        <v>443</v>
      </c>
      <c r="C168" s="252">
        <v>0.54900000000000004</v>
      </c>
      <c r="D168" s="252">
        <v>0.379</v>
      </c>
      <c r="E168" s="252">
        <v>0.21099999999999999</v>
      </c>
      <c r="F168" s="252">
        <v>0.14399999999999999</v>
      </c>
      <c r="G168" s="252">
        <v>9.6000000000000002E-2</v>
      </c>
      <c r="H168" s="252">
        <v>6.7000000000000004E-2</v>
      </c>
      <c r="I168" s="252">
        <v>5.1999999999999998E-2</v>
      </c>
      <c r="J168" s="252">
        <v>4.1000000000000002E-2</v>
      </c>
      <c r="K168" s="245"/>
      <c r="L168" s="245"/>
      <c r="M168" s="245"/>
      <c r="N168" s="245"/>
    </row>
    <row r="169" spans="1:14">
      <c r="A169" s="252">
        <v>3</v>
      </c>
      <c r="B169" s="253" t="s">
        <v>446</v>
      </c>
      <c r="C169" s="252">
        <v>0.34599999999999997</v>
      </c>
      <c r="D169" s="252">
        <v>0.23699999999999999</v>
      </c>
      <c r="E169" s="252">
        <v>0.151</v>
      </c>
      <c r="F169" s="252">
        <v>0.09</v>
      </c>
      <c r="G169" s="252">
        <v>5.7000000000000002E-2</v>
      </c>
      <c r="H169" s="252">
        <v>4.2999999999999997E-2</v>
      </c>
      <c r="I169" s="252">
        <v>2.9000000000000001E-2</v>
      </c>
      <c r="J169" s="252">
        <v>2.3E-2</v>
      </c>
      <c r="K169" s="245"/>
      <c r="L169" s="245"/>
      <c r="M169" s="245"/>
      <c r="N169" s="245"/>
    </row>
    <row r="170" spans="1:14">
      <c r="A170" s="252">
        <v>4</v>
      </c>
      <c r="B170" s="253" t="s">
        <v>449</v>
      </c>
      <c r="C170" s="252">
        <v>0.36099999999999999</v>
      </c>
      <c r="D170" s="252">
        <v>0.30199999999999999</v>
      </c>
      <c r="E170" s="252">
        <v>0.16600000000000001</v>
      </c>
      <c r="F170" s="252">
        <v>9.4E-2</v>
      </c>
      <c r="G170" s="252">
        <v>6.6000000000000003E-2</v>
      </c>
      <c r="H170" s="252">
        <v>4.5999999999999999E-2</v>
      </c>
      <c r="I170" s="252">
        <v>3.1E-2</v>
      </c>
      <c r="J170" s="252">
        <v>2.5999999999999999E-2</v>
      </c>
      <c r="K170" s="245"/>
      <c r="L170" s="245"/>
      <c r="M170" s="245"/>
      <c r="N170" s="245"/>
    </row>
    <row r="171" spans="1:14">
      <c r="A171" s="252">
        <v>5</v>
      </c>
      <c r="B171" s="253" t="s">
        <v>450</v>
      </c>
      <c r="C171" s="252">
        <v>0.38800000000000001</v>
      </c>
      <c r="D171" s="252">
        <v>0.32500000000000001</v>
      </c>
      <c r="E171" s="252">
        <v>0.17199999999999999</v>
      </c>
      <c r="F171" s="252">
        <v>0.106</v>
      </c>
      <c r="G171" s="252">
        <v>6.9000000000000006E-2</v>
      </c>
      <c r="H171" s="252">
        <v>5.1999999999999998E-2</v>
      </c>
      <c r="I171" s="252">
        <v>3.7999999999999999E-2</v>
      </c>
      <c r="J171" s="252">
        <v>2.8000000000000001E-2</v>
      </c>
      <c r="K171" s="245"/>
      <c r="L171" s="245"/>
      <c r="M171" s="245"/>
      <c r="N171" s="245"/>
    </row>
    <row r="172" spans="1:14">
      <c r="K172" s="245"/>
      <c r="L172" s="245"/>
      <c r="M172" s="245"/>
      <c r="N172" s="245"/>
    </row>
    <row r="173" spans="1:14">
      <c r="A173" s="245" t="s">
        <v>495</v>
      </c>
      <c r="B173" s="901" t="s">
        <v>498</v>
      </c>
      <c r="C173" s="901"/>
      <c r="D173" s="901"/>
      <c r="E173" s="901"/>
      <c r="F173" s="901"/>
      <c r="G173" s="901"/>
      <c r="H173" s="901"/>
      <c r="I173" s="901"/>
      <c r="J173" s="245"/>
      <c r="K173" s="245"/>
      <c r="L173" s="245"/>
      <c r="M173" s="245"/>
      <c r="N173" s="245"/>
    </row>
    <row r="174" spans="1:14">
      <c r="A174" s="897" t="s">
        <v>43</v>
      </c>
      <c r="B174" s="897" t="s">
        <v>433</v>
      </c>
      <c r="C174" s="903" t="s">
        <v>499</v>
      </c>
      <c r="D174" s="904"/>
      <c r="E174" s="904"/>
      <c r="F174" s="904"/>
      <c r="G174" s="904"/>
      <c r="H174" s="904"/>
      <c r="I174" s="904"/>
      <c r="J174" s="905"/>
      <c r="K174" s="245"/>
      <c r="L174" s="245"/>
      <c r="M174" s="245"/>
      <c r="N174" s="245"/>
    </row>
    <row r="175" spans="1:14">
      <c r="A175" s="897"/>
      <c r="B175" s="897"/>
      <c r="C175" s="247" t="s">
        <v>437</v>
      </c>
      <c r="D175" s="247">
        <v>20</v>
      </c>
      <c r="E175" s="247">
        <v>50</v>
      </c>
      <c r="F175" s="247">
        <v>100</v>
      </c>
      <c r="G175" s="247">
        <v>200</v>
      </c>
      <c r="H175" s="247">
        <v>500</v>
      </c>
      <c r="I175" s="251">
        <v>1000</v>
      </c>
      <c r="J175" s="251">
        <v>2000</v>
      </c>
      <c r="K175" s="245"/>
      <c r="L175" s="245"/>
      <c r="M175" s="245"/>
      <c r="N175" s="245"/>
    </row>
    <row r="176" spans="1:14">
      <c r="A176" s="252">
        <v>1</v>
      </c>
      <c r="B176" s="253" t="s">
        <v>440</v>
      </c>
      <c r="C176" s="252">
        <v>0.36699999999999999</v>
      </c>
      <c r="D176" s="252">
        <v>0.34599999999999997</v>
      </c>
      <c r="E176" s="252">
        <v>0.18099999999999999</v>
      </c>
      <c r="F176" s="252">
        <v>0.113</v>
      </c>
      <c r="G176" s="252">
        <v>0.10199999999999999</v>
      </c>
      <c r="H176" s="252">
        <v>8.1000000000000003E-2</v>
      </c>
      <c r="I176" s="252">
        <v>5.5E-2</v>
      </c>
      <c r="J176" s="252">
        <v>4.2999999999999997E-2</v>
      </c>
      <c r="K176" s="245"/>
      <c r="L176" s="245"/>
      <c r="M176" s="245"/>
      <c r="N176" s="245"/>
    </row>
    <row r="177" spans="1:14">
      <c r="A177" s="252">
        <v>2</v>
      </c>
      <c r="B177" s="253" t="s">
        <v>443</v>
      </c>
      <c r="C177" s="252">
        <v>0.54900000000000004</v>
      </c>
      <c r="D177" s="252">
        <v>0.49399999999999999</v>
      </c>
      <c r="E177" s="252">
        <v>0.28000000000000003</v>
      </c>
      <c r="F177" s="252">
        <v>0.17699999999999999</v>
      </c>
      <c r="G177" s="252">
        <v>0.152</v>
      </c>
      <c r="H177" s="252">
        <v>0.123</v>
      </c>
      <c r="I177" s="252">
        <v>8.4000000000000005E-2</v>
      </c>
      <c r="J177" s="252">
        <v>6.6000000000000003E-2</v>
      </c>
      <c r="K177" s="245"/>
      <c r="L177" s="245"/>
      <c r="M177" s="245"/>
      <c r="N177" s="245"/>
    </row>
    <row r="178" spans="1:14">
      <c r="A178" s="252">
        <v>3</v>
      </c>
      <c r="B178" s="253" t="s">
        <v>446</v>
      </c>
      <c r="C178" s="252">
        <v>0.26100000000000001</v>
      </c>
      <c r="D178" s="252">
        <v>0.23</v>
      </c>
      <c r="E178" s="252">
        <v>0.13100000000000001</v>
      </c>
      <c r="F178" s="252">
        <v>8.4000000000000005E-2</v>
      </c>
      <c r="G178" s="252">
        <v>7.3999999999999996E-2</v>
      </c>
      <c r="H178" s="252">
        <v>5.6000000000000001E-2</v>
      </c>
      <c r="I178" s="252">
        <v>0.04</v>
      </c>
      <c r="J178" s="252">
        <v>3.2000000000000001E-2</v>
      </c>
      <c r="K178" s="245"/>
      <c r="L178" s="245"/>
      <c r="M178" s="245"/>
      <c r="N178" s="245"/>
    </row>
    <row r="179" spans="1:14">
      <c r="A179" s="252">
        <v>4</v>
      </c>
      <c r="B179" s="253" t="s">
        <v>449</v>
      </c>
      <c r="C179" s="252">
        <v>0.28100000000000003</v>
      </c>
      <c r="D179" s="252">
        <v>0.245</v>
      </c>
      <c r="E179" s="252">
        <v>0.14000000000000001</v>
      </c>
      <c r="F179" s="252">
        <v>0.09</v>
      </c>
      <c r="G179" s="252">
        <v>7.8E-2</v>
      </c>
      <c r="H179" s="252">
        <v>6.0999999999999999E-2</v>
      </c>
      <c r="I179" s="252">
        <v>0.05</v>
      </c>
      <c r="J179" s="252">
        <v>3.6999999999999998E-2</v>
      </c>
      <c r="K179" s="245"/>
      <c r="L179" s="245"/>
      <c r="M179" s="245"/>
      <c r="N179" s="245"/>
    </row>
    <row r="180" spans="1:14">
      <c r="A180" s="252">
        <v>5</v>
      </c>
      <c r="B180" s="253" t="s">
        <v>450</v>
      </c>
      <c r="C180" s="252">
        <v>0.30199999999999999</v>
      </c>
      <c r="D180" s="252">
        <v>0.26</v>
      </c>
      <c r="E180" s="252">
        <v>0.156</v>
      </c>
      <c r="F180" s="252">
        <v>0.10199999999999999</v>
      </c>
      <c r="G180" s="252">
        <v>8.6999999999999994E-2</v>
      </c>
      <c r="H180" s="252">
        <v>6.9000000000000006E-2</v>
      </c>
      <c r="I180" s="252">
        <v>5.3999999999999999E-2</v>
      </c>
      <c r="J180" s="252">
        <v>4.1000000000000002E-2</v>
      </c>
    </row>
    <row r="182" spans="1:14">
      <c r="A182" s="245" t="s">
        <v>500</v>
      </c>
      <c r="B182" s="901" t="s">
        <v>501</v>
      </c>
      <c r="C182" s="901"/>
      <c r="D182" s="901"/>
      <c r="E182" s="901"/>
      <c r="F182" s="901"/>
      <c r="G182" s="901"/>
      <c r="H182" s="901"/>
      <c r="I182" s="901"/>
      <c r="J182" s="245"/>
      <c r="K182" s="245"/>
      <c r="L182" s="245"/>
      <c r="M182" s="245"/>
      <c r="N182" s="245"/>
    </row>
    <row r="183" spans="1:14">
      <c r="A183" s="897" t="s">
        <v>43</v>
      </c>
      <c r="B183" s="897" t="s">
        <v>433</v>
      </c>
      <c r="C183" s="897" t="s">
        <v>476</v>
      </c>
      <c r="D183" s="897"/>
      <c r="E183" s="897"/>
      <c r="F183" s="897"/>
      <c r="G183" s="897"/>
      <c r="H183" s="897"/>
      <c r="I183" s="897"/>
      <c r="J183" s="897"/>
      <c r="K183" s="897"/>
      <c r="L183" s="897"/>
      <c r="M183" s="897"/>
      <c r="N183" s="245"/>
    </row>
    <row r="184" spans="1:14">
      <c r="A184" s="897"/>
      <c r="B184" s="897"/>
      <c r="C184" s="247" t="s">
        <v>437</v>
      </c>
      <c r="D184" s="247">
        <v>20</v>
      </c>
      <c r="E184" s="247">
        <v>50</v>
      </c>
      <c r="F184" s="247">
        <v>100</v>
      </c>
      <c r="G184" s="247">
        <v>200</v>
      </c>
      <c r="H184" s="247">
        <v>500</v>
      </c>
      <c r="I184" s="251">
        <v>1000</v>
      </c>
      <c r="J184" s="251">
        <v>2000</v>
      </c>
      <c r="K184" s="251">
        <v>5000</v>
      </c>
      <c r="L184" s="251">
        <v>8000</v>
      </c>
      <c r="M184" s="251">
        <v>10000</v>
      </c>
      <c r="N184" s="266"/>
    </row>
    <row r="185" spans="1:14">
      <c r="A185" s="252">
        <v>1</v>
      </c>
      <c r="B185" s="253" t="s">
        <v>440</v>
      </c>
      <c r="C185" s="252">
        <v>3.2850000000000001</v>
      </c>
      <c r="D185" s="252">
        <v>2.8530000000000002</v>
      </c>
      <c r="E185" s="252">
        <v>2.4350000000000001</v>
      </c>
      <c r="F185" s="252">
        <v>1.845</v>
      </c>
      <c r="G185" s="252">
        <v>1.546</v>
      </c>
      <c r="H185" s="252">
        <v>1.1879999999999999</v>
      </c>
      <c r="I185" s="252">
        <v>0.79700000000000004</v>
      </c>
      <c r="J185" s="252">
        <v>0.69399999999999995</v>
      </c>
      <c r="K185" s="252">
        <v>0.62</v>
      </c>
      <c r="L185" s="252">
        <v>0.53</v>
      </c>
      <c r="M185" s="252">
        <v>0.47799999999999998</v>
      </c>
    </row>
    <row r="186" spans="1:14">
      <c r="A186" s="252">
        <v>2</v>
      </c>
      <c r="B186" s="253" t="s">
        <v>443</v>
      </c>
      <c r="C186" s="252">
        <v>3.508</v>
      </c>
      <c r="D186" s="252">
        <v>3.137</v>
      </c>
      <c r="E186" s="252">
        <v>2.5590000000000002</v>
      </c>
      <c r="F186" s="252">
        <v>2.0739999999999998</v>
      </c>
      <c r="G186" s="252">
        <v>1.6040000000000001</v>
      </c>
      <c r="H186" s="252">
        <v>1.3009999999999999</v>
      </c>
      <c r="I186" s="252">
        <v>0.82299999999999995</v>
      </c>
      <c r="J186" s="252">
        <v>0.71599999999999997</v>
      </c>
      <c r="K186" s="252">
        <v>0.64</v>
      </c>
      <c r="L186" s="252">
        <v>0.55000000000000004</v>
      </c>
      <c r="M186" s="252">
        <v>0.49299999999999999</v>
      </c>
    </row>
    <row r="187" spans="1:14">
      <c r="A187" s="252">
        <v>3</v>
      </c>
      <c r="B187" s="253" t="s">
        <v>446</v>
      </c>
      <c r="C187" s="252">
        <v>3.2029999999999998</v>
      </c>
      <c r="D187" s="252">
        <v>2.7</v>
      </c>
      <c r="E187" s="252">
        <v>2.3559999999999999</v>
      </c>
      <c r="F187" s="252">
        <v>1.714</v>
      </c>
      <c r="G187" s="252">
        <v>1.272</v>
      </c>
      <c r="H187" s="252">
        <v>1.0029999999999999</v>
      </c>
      <c r="I187" s="252">
        <v>0.73099999999999998</v>
      </c>
      <c r="J187" s="252">
        <v>0.63600000000000001</v>
      </c>
      <c r="K187" s="252">
        <v>0.55000000000000004</v>
      </c>
      <c r="L187" s="252">
        <v>0.48</v>
      </c>
      <c r="M187" s="252">
        <v>0.438</v>
      </c>
    </row>
    <row r="188" spans="1:14">
      <c r="A188" s="252">
        <v>4</v>
      </c>
      <c r="B188" s="253" t="s">
        <v>449</v>
      </c>
      <c r="C188" s="252">
        <v>2.5979999999999999</v>
      </c>
      <c r="D188" s="252">
        <v>2.2919999999999998</v>
      </c>
      <c r="E188" s="252">
        <v>2.0750000000000002</v>
      </c>
      <c r="F188" s="252">
        <v>1.5449999999999999</v>
      </c>
      <c r="G188" s="252">
        <v>1.1890000000000001</v>
      </c>
      <c r="H188" s="252">
        <v>0.95</v>
      </c>
      <c r="I188" s="252">
        <v>0.63100000000000001</v>
      </c>
      <c r="J188" s="252">
        <v>0.55000000000000004</v>
      </c>
      <c r="K188" s="252">
        <v>0.49</v>
      </c>
      <c r="L188" s="252">
        <v>0.42</v>
      </c>
      <c r="M188" s="252">
        <v>0.378</v>
      </c>
    </row>
    <row r="189" spans="1:14">
      <c r="A189" s="252">
        <v>5</v>
      </c>
      <c r="B189" s="253" t="s">
        <v>450</v>
      </c>
      <c r="C189" s="252">
        <v>2.5659999999999998</v>
      </c>
      <c r="D189" s="252">
        <v>2.2559999999999998</v>
      </c>
      <c r="E189" s="252">
        <v>1.984</v>
      </c>
      <c r="F189" s="252">
        <v>1.4610000000000001</v>
      </c>
      <c r="G189" s="252">
        <v>1.1419999999999999</v>
      </c>
      <c r="H189" s="252">
        <v>0.91200000000000003</v>
      </c>
      <c r="I189" s="252">
        <v>0.58399999999999996</v>
      </c>
      <c r="J189" s="252">
        <v>0.50900000000000001</v>
      </c>
      <c r="K189" s="252">
        <v>0.45200000000000001</v>
      </c>
      <c r="L189" s="252">
        <v>0.39</v>
      </c>
      <c r="M189" s="252">
        <v>0.35</v>
      </c>
    </row>
    <row r="191" spans="1:14">
      <c r="A191" s="245" t="s">
        <v>502</v>
      </c>
      <c r="B191" s="901" t="s">
        <v>503</v>
      </c>
      <c r="C191" s="901"/>
      <c r="D191" s="901"/>
      <c r="E191" s="901"/>
      <c r="F191" s="901"/>
      <c r="G191" s="901"/>
      <c r="H191" s="901"/>
      <c r="I191" s="901"/>
      <c r="J191" s="245"/>
      <c r="K191" s="245"/>
      <c r="L191" s="245"/>
      <c r="M191" s="245"/>
      <c r="N191" s="245"/>
    </row>
    <row r="192" spans="1:14">
      <c r="A192" s="897" t="s">
        <v>43</v>
      </c>
      <c r="B192" s="897" t="s">
        <v>433</v>
      </c>
      <c r="C192" s="897" t="s">
        <v>504</v>
      </c>
      <c r="D192" s="897"/>
      <c r="E192" s="897"/>
      <c r="F192" s="897"/>
      <c r="G192" s="897"/>
      <c r="H192" s="897"/>
      <c r="I192" s="897"/>
      <c r="J192" s="897"/>
      <c r="K192" s="897"/>
      <c r="L192" s="897"/>
      <c r="M192" s="897"/>
      <c r="N192" s="245"/>
    </row>
    <row r="193" spans="1:14">
      <c r="A193" s="897"/>
      <c r="B193" s="897"/>
      <c r="C193" s="247" t="s">
        <v>437</v>
      </c>
      <c r="D193" s="247">
        <v>20</v>
      </c>
      <c r="E193" s="247">
        <v>50</v>
      </c>
      <c r="F193" s="247">
        <v>100</v>
      </c>
      <c r="G193" s="247">
        <v>200</v>
      </c>
      <c r="H193" s="247">
        <v>500</v>
      </c>
      <c r="I193" s="251">
        <v>1000</v>
      </c>
      <c r="J193" s="251">
        <v>2000</v>
      </c>
      <c r="K193" s="251">
        <v>5000</v>
      </c>
      <c r="L193" s="251">
        <v>8000</v>
      </c>
      <c r="M193" s="251">
        <v>10000</v>
      </c>
      <c r="N193" s="266"/>
    </row>
    <row r="194" spans="1:14">
      <c r="A194" s="252">
        <v>1</v>
      </c>
      <c r="B194" s="253" t="s">
        <v>440</v>
      </c>
      <c r="C194" s="252">
        <v>0.84399999999999997</v>
      </c>
      <c r="D194" s="252">
        <v>0.71499999999999997</v>
      </c>
      <c r="E194" s="252">
        <v>0.59599999999999997</v>
      </c>
      <c r="F194" s="252">
        <v>0.39400000000000002</v>
      </c>
      <c r="G194" s="252">
        <v>0.30499999999999999</v>
      </c>
      <c r="H194" s="252">
        <v>0.26100000000000001</v>
      </c>
      <c r="I194" s="252">
        <v>0.17599999999999999</v>
      </c>
      <c r="J194" s="252">
        <v>0.153</v>
      </c>
      <c r="K194" s="252">
        <v>0.13200000000000001</v>
      </c>
      <c r="L194" s="252">
        <v>0.112</v>
      </c>
      <c r="M194" s="252">
        <v>0.11</v>
      </c>
    </row>
    <row r="195" spans="1:14">
      <c r="A195" s="252">
        <v>2</v>
      </c>
      <c r="B195" s="253" t="s">
        <v>443</v>
      </c>
      <c r="C195" s="252">
        <v>1.147</v>
      </c>
      <c r="D195" s="252">
        <v>1.0049999999999999</v>
      </c>
      <c r="E195" s="252">
        <v>0.95799999999999996</v>
      </c>
      <c r="F195" s="252">
        <v>0.81100000000000005</v>
      </c>
      <c r="G195" s="252">
        <v>0.49</v>
      </c>
      <c r="H195" s="252">
        <v>0.42199999999999999</v>
      </c>
      <c r="I195" s="252">
        <v>0.35599999999999998</v>
      </c>
      <c r="J195" s="252">
        <v>0.309</v>
      </c>
      <c r="K195" s="252">
        <v>0.27</v>
      </c>
      <c r="L195" s="252">
        <v>0.23</v>
      </c>
      <c r="M195" s="252">
        <v>0.21</v>
      </c>
    </row>
    <row r="196" spans="1:14">
      <c r="A196" s="252">
        <v>3</v>
      </c>
      <c r="B196" s="253" t="s">
        <v>446</v>
      </c>
      <c r="C196" s="252">
        <v>0.67700000000000005</v>
      </c>
      <c r="D196" s="252">
        <v>0.57999999999999996</v>
      </c>
      <c r="E196" s="252">
        <v>0.48599999999999999</v>
      </c>
      <c r="F196" s="252">
        <v>0.32</v>
      </c>
      <c r="G196" s="252">
        <v>0.26100000000000001</v>
      </c>
      <c r="H196" s="252">
        <v>0.217</v>
      </c>
      <c r="I196" s="252">
        <v>0.14599999999999999</v>
      </c>
      <c r="J196" s="252">
        <v>0.127</v>
      </c>
      <c r="K196" s="252">
        <v>0.11</v>
      </c>
      <c r="L196" s="252">
        <v>9.1999999999999998E-2</v>
      </c>
      <c r="M196" s="252">
        <v>8.5000000000000006E-2</v>
      </c>
    </row>
    <row r="197" spans="1:14">
      <c r="A197" s="252">
        <v>4</v>
      </c>
      <c r="B197" s="253" t="s">
        <v>449</v>
      </c>
      <c r="C197" s="252">
        <v>0.71799999999999997</v>
      </c>
      <c r="D197" s="252">
        <v>0.58499999999999996</v>
      </c>
      <c r="E197" s="252">
        <v>0.52</v>
      </c>
      <c r="F197" s="252">
        <v>0.34399999999999997</v>
      </c>
      <c r="G197" s="252">
        <v>0.27600000000000002</v>
      </c>
      <c r="H197" s="252">
        <v>0.23200000000000001</v>
      </c>
      <c r="I197" s="252">
        <v>0.159</v>
      </c>
      <c r="J197" s="252">
        <v>0.13800000000000001</v>
      </c>
      <c r="K197" s="252">
        <v>0.12</v>
      </c>
      <c r="L197" s="252">
        <v>9.8000000000000004E-2</v>
      </c>
      <c r="M197" s="252">
        <v>9.0999999999999998E-2</v>
      </c>
    </row>
    <row r="198" spans="1:14">
      <c r="A198" s="252">
        <v>5</v>
      </c>
      <c r="B198" s="253" t="s">
        <v>450</v>
      </c>
      <c r="C198" s="252">
        <v>0.80300000000000005</v>
      </c>
      <c r="D198" s="252">
        <v>0.69</v>
      </c>
      <c r="E198" s="252">
        <v>0.57499999999999996</v>
      </c>
      <c r="F198" s="252">
        <v>0.38300000000000001</v>
      </c>
      <c r="G198" s="252">
        <v>0.3</v>
      </c>
      <c r="H198" s="252">
        <v>0.26100000000000001</v>
      </c>
      <c r="I198" s="252">
        <v>0.17299999999999999</v>
      </c>
      <c r="J198" s="252">
        <v>0.15</v>
      </c>
      <c r="K198" s="252">
        <v>0.126</v>
      </c>
      <c r="L198" s="252">
        <v>0.105</v>
      </c>
      <c r="M198" s="252">
        <v>9.5000000000000001E-2</v>
      </c>
    </row>
    <row r="200" spans="1:14">
      <c r="A200" s="245" t="s">
        <v>505</v>
      </c>
      <c r="B200" s="901" t="s">
        <v>506</v>
      </c>
      <c r="C200" s="901"/>
      <c r="D200" s="901"/>
      <c r="E200" s="901"/>
      <c r="F200" s="901"/>
      <c r="G200" s="901"/>
      <c r="H200" s="901"/>
      <c r="I200" s="901"/>
      <c r="J200" s="245"/>
      <c r="K200" s="245"/>
      <c r="L200" s="245"/>
      <c r="M200" s="245"/>
      <c r="N200" s="245"/>
    </row>
    <row r="201" spans="1:14" ht="82.5">
      <c r="B201" s="263" t="s">
        <v>507</v>
      </c>
      <c r="C201" s="263" t="s">
        <v>463</v>
      </c>
      <c r="D201" s="263">
        <v>5</v>
      </c>
      <c r="E201" s="263">
        <v>10</v>
      </c>
      <c r="F201" s="263">
        <v>20</v>
      </c>
      <c r="G201" s="263">
        <v>50</v>
      </c>
    </row>
    <row r="202" spans="1:14">
      <c r="B202" s="267" t="s">
        <v>494</v>
      </c>
      <c r="C202" s="267">
        <v>4.0720000000000001</v>
      </c>
      <c r="D202" s="267">
        <v>3.5409999999999999</v>
      </c>
      <c r="E202" s="267">
        <v>3.0790000000000002</v>
      </c>
      <c r="F202" s="267">
        <v>2.7069999999999999</v>
      </c>
      <c r="G202" s="267">
        <v>2.3809999999999998</v>
      </c>
    </row>
    <row r="204" spans="1:14">
      <c r="A204" s="245" t="s">
        <v>508</v>
      </c>
      <c r="B204" s="901" t="s">
        <v>509</v>
      </c>
      <c r="C204" s="901"/>
      <c r="D204" s="901"/>
      <c r="E204" s="901"/>
      <c r="F204" s="901"/>
      <c r="G204" s="901"/>
      <c r="H204" s="901"/>
      <c r="I204" s="901"/>
      <c r="J204" s="245"/>
      <c r="K204" s="245"/>
      <c r="L204" s="245"/>
      <c r="M204" s="245"/>
      <c r="N204" s="245"/>
    </row>
    <row r="205" spans="1:14" ht="49.5">
      <c r="B205" s="263" t="s">
        <v>510</v>
      </c>
      <c r="C205" s="263" t="s">
        <v>511</v>
      </c>
      <c r="D205" s="263">
        <v>300</v>
      </c>
      <c r="E205" s="263">
        <v>500</v>
      </c>
      <c r="F205" s="263">
        <v>1000</v>
      </c>
      <c r="G205" s="263">
        <v>2000</v>
      </c>
      <c r="H205" s="263">
        <v>5000</v>
      </c>
      <c r="I205" s="263" t="s">
        <v>512</v>
      </c>
    </row>
    <row r="206" spans="1:14">
      <c r="B206" s="267" t="s">
        <v>494</v>
      </c>
      <c r="C206" s="267">
        <v>0.109</v>
      </c>
      <c r="D206" s="267">
        <v>6.5000000000000002E-2</v>
      </c>
      <c r="E206" s="267">
        <v>5.2999999999999999E-2</v>
      </c>
      <c r="F206" s="267">
        <v>3.6999999999999998E-2</v>
      </c>
      <c r="G206" s="267">
        <v>3.4000000000000002E-2</v>
      </c>
      <c r="H206" s="267">
        <v>2.5000000000000001E-2</v>
      </c>
      <c r="I206" s="267">
        <v>0.02</v>
      </c>
    </row>
    <row r="208" spans="1:14" ht="16.5" customHeight="1">
      <c r="B208" s="895" t="s">
        <v>513</v>
      </c>
      <c r="C208" s="895"/>
      <c r="D208" s="895"/>
      <c r="E208" s="895"/>
      <c r="F208" s="895"/>
      <c r="G208" s="895"/>
      <c r="H208" s="895"/>
      <c r="I208" s="895"/>
      <c r="J208" s="895"/>
      <c r="K208" s="895"/>
      <c r="L208" s="895"/>
    </row>
    <row r="209" spans="1:12">
      <c r="B209" s="243"/>
      <c r="C209" s="243"/>
      <c r="D209" s="243"/>
      <c r="E209" s="243"/>
      <c r="F209" s="243"/>
      <c r="G209" s="243"/>
      <c r="H209" s="243"/>
      <c r="I209" s="243"/>
    </row>
    <row r="210" spans="1:12" s="245" customFormat="1" ht="33">
      <c r="B210" s="268" t="s">
        <v>514</v>
      </c>
      <c r="C210" s="268" t="s">
        <v>453</v>
      </c>
      <c r="D210" s="268">
        <v>25</v>
      </c>
      <c r="E210" s="268">
        <v>50</v>
      </c>
      <c r="F210" s="268">
        <v>100</v>
      </c>
      <c r="G210" s="268">
        <v>200</v>
      </c>
      <c r="H210" s="268">
        <v>500</v>
      </c>
      <c r="I210" s="269">
        <v>1000</v>
      </c>
      <c r="J210" s="269">
        <v>2000</v>
      </c>
      <c r="K210" s="269">
        <v>5000</v>
      </c>
      <c r="L210" s="268" t="s">
        <v>515</v>
      </c>
    </row>
    <row r="211" spans="1:12">
      <c r="B211" s="270" t="s">
        <v>494</v>
      </c>
      <c r="C211" s="270">
        <v>1.9E-2</v>
      </c>
      <c r="D211" s="270">
        <v>1.7000000000000001E-2</v>
      </c>
      <c r="E211" s="270">
        <v>1.4999999999999999E-2</v>
      </c>
      <c r="F211" s="270">
        <v>1.2500000000000001E-2</v>
      </c>
      <c r="G211" s="270">
        <v>0.01</v>
      </c>
      <c r="H211" s="270">
        <v>7.4999999999999997E-3</v>
      </c>
      <c r="I211" s="270">
        <v>4.7000000000000002E-3</v>
      </c>
      <c r="J211" s="270">
        <v>2.5000000000000001E-3</v>
      </c>
      <c r="K211" s="270">
        <v>2E-3</v>
      </c>
      <c r="L211" s="270">
        <v>1E-3</v>
      </c>
    </row>
    <row r="212" spans="1:12">
      <c r="B212" s="902" t="s">
        <v>516</v>
      </c>
      <c r="C212" s="902"/>
      <c r="D212" s="902"/>
      <c r="E212" s="902"/>
      <c r="F212" s="902"/>
      <c r="G212" s="902"/>
      <c r="H212" s="902"/>
      <c r="I212" s="902"/>
      <c r="J212" s="902"/>
      <c r="K212" s="902"/>
      <c r="L212" s="902"/>
    </row>
    <row r="214" spans="1:12">
      <c r="A214" s="895" t="s">
        <v>517</v>
      </c>
      <c r="B214" s="895"/>
      <c r="C214" s="895"/>
      <c r="D214" s="895"/>
      <c r="E214" s="895"/>
      <c r="F214" s="895"/>
      <c r="G214" s="895"/>
      <c r="H214" s="895"/>
      <c r="I214" s="895"/>
      <c r="J214" s="895"/>
      <c r="K214" s="895"/>
    </row>
    <row r="215" spans="1:12" s="245" customFormat="1">
      <c r="A215" s="245" t="s">
        <v>435</v>
      </c>
      <c r="B215" s="246" t="s">
        <v>393</v>
      </c>
    </row>
    <row r="216" spans="1:12" ht="34.5" customHeight="1">
      <c r="A216" s="900" t="s">
        <v>518</v>
      </c>
      <c r="B216" s="900" t="s">
        <v>433</v>
      </c>
      <c r="C216" s="900" t="s">
        <v>519</v>
      </c>
      <c r="D216" s="900"/>
      <c r="E216" s="900"/>
      <c r="F216" s="900"/>
      <c r="G216" s="900"/>
      <c r="H216" s="900"/>
      <c r="I216" s="900"/>
      <c r="J216" s="900"/>
      <c r="K216" s="900"/>
    </row>
    <row r="217" spans="1:12" ht="17.25">
      <c r="A217" s="900"/>
      <c r="B217" s="900"/>
      <c r="C217" s="268" t="s">
        <v>520</v>
      </c>
      <c r="D217" s="268">
        <v>50</v>
      </c>
      <c r="E217" s="268">
        <v>100</v>
      </c>
      <c r="F217" s="268">
        <v>200</v>
      </c>
      <c r="G217" s="268">
        <v>500</v>
      </c>
      <c r="H217" s="269">
        <v>1000</v>
      </c>
      <c r="I217" s="269">
        <v>2000</v>
      </c>
      <c r="J217" s="269">
        <v>5000</v>
      </c>
      <c r="K217" s="269" t="s">
        <v>521</v>
      </c>
    </row>
    <row r="218" spans="1:12">
      <c r="A218" s="270">
        <v>1</v>
      </c>
      <c r="B218" s="271" t="s">
        <v>440</v>
      </c>
      <c r="C218" s="270">
        <v>0.16500000000000001</v>
      </c>
      <c r="D218" s="270">
        <v>0.11</v>
      </c>
      <c r="E218" s="270">
        <v>8.5000000000000006E-2</v>
      </c>
      <c r="F218" s="270">
        <v>6.5000000000000002E-2</v>
      </c>
      <c r="G218" s="270">
        <v>0.05</v>
      </c>
      <c r="H218" s="270">
        <v>4.1000000000000002E-2</v>
      </c>
      <c r="I218" s="270">
        <v>2.9000000000000001E-2</v>
      </c>
      <c r="J218" s="270">
        <v>2.1999999999999999E-2</v>
      </c>
      <c r="K218" s="270">
        <v>1.9E-2</v>
      </c>
    </row>
    <row r="219" spans="1:12">
      <c r="A219" s="270">
        <v>2</v>
      </c>
      <c r="B219" s="271" t="s">
        <v>443</v>
      </c>
      <c r="C219" s="270">
        <v>0.19</v>
      </c>
      <c r="D219" s="270">
        <v>0.126</v>
      </c>
      <c r="E219" s="270">
        <v>9.7000000000000003E-2</v>
      </c>
      <c r="F219" s="270">
        <v>7.4999999999999997E-2</v>
      </c>
      <c r="G219" s="270">
        <v>5.8000000000000003E-2</v>
      </c>
      <c r="H219" s="270">
        <v>4.3999999999999997E-2</v>
      </c>
      <c r="I219" s="270">
        <v>3.5000000000000003E-2</v>
      </c>
      <c r="J219" s="270">
        <v>2.5999999999999999E-2</v>
      </c>
      <c r="K219" s="270">
        <v>2.1999999999999999E-2</v>
      </c>
    </row>
    <row r="220" spans="1:12">
      <c r="A220" s="270">
        <v>3</v>
      </c>
      <c r="B220" s="271" t="s">
        <v>446</v>
      </c>
      <c r="C220" s="270">
        <v>0.109</v>
      </c>
      <c r="D220" s="270">
        <v>7.1999999999999995E-2</v>
      </c>
      <c r="E220" s="270">
        <v>5.5E-2</v>
      </c>
      <c r="F220" s="270">
        <v>4.2999999999999997E-2</v>
      </c>
      <c r="G220" s="270">
        <v>3.3000000000000002E-2</v>
      </c>
      <c r="H220" s="270">
        <v>2.5000000000000001E-2</v>
      </c>
      <c r="I220" s="270">
        <v>2.1000000000000001E-2</v>
      </c>
      <c r="J220" s="270">
        <v>1.6E-2</v>
      </c>
      <c r="K220" s="270">
        <v>1.4E-2</v>
      </c>
    </row>
    <row r="221" spans="1:12">
      <c r="A221" s="270">
        <v>4</v>
      </c>
      <c r="B221" s="253" t="s">
        <v>449</v>
      </c>
      <c r="C221" s="270">
        <v>0.121</v>
      </c>
      <c r="D221" s="270">
        <v>0.08</v>
      </c>
      <c r="E221" s="270">
        <v>6.0999999999999999E-2</v>
      </c>
      <c r="F221" s="270">
        <v>4.8000000000000001E-2</v>
      </c>
      <c r="G221" s="270">
        <v>3.6999999999999998E-2</v>
      </c>
      <c r="H221" s="270">
        <v>2.8000000000000001E-2</v>
      </c>
      <c r="I221" s="270">
        <v>2.3E-2</v>
      </c>
      <c r="J221" s="270">
        <v>1.7000000000000001E-2</v>
      </c>
      <c r="K221" s="270">
        <v>1.4E-2</v>
      </c>
    </row>
    <row r="222" spans="1:12">
      <c r="A222" s="270">
        <v>5</v>
      </c>
      <c r="B222" s="271" t="s">
        <v>450</v>
      </c>
      <c r="C222" s="270">
        <v>0.126</v>
      </c>
      <c r="D222" s="270">
        <v>8.5000000000000006E-2</v>
      </c>
      <c r="E222" s="270">
        <v>6.5000000000000002E-2</v>
      </c>
      <c r="F222" s="270">
        <v>0.05</v>
      </c>
      <c r="G222" s="270">
        <v>3.9E-2</v>
      </c>
      <c r="H222" s="270">
        <v>0.03</v>
      </c>
      <c r="I222" s="270">
        <v>2.5999999999999999E-2</v>
      </c>
      <c r="J222" s="270">
        <v>1.9E-2</v>
      </c>
      <c r="K222" s="270">
        <v>1.7000000000000001E-2</v>
      </c>
    </row>
    <row r="224" spans="1:12">
      <c r="A224" s="245" t="s">
        <v>438</v>
      </c>
      <c r="B224" s="246" t="s">
        <v>394</v>
      </c>
      <c r="C224" s="245"/>
      <c r="D224" s="245"/>
      <c r="E224" s="245"/>
      <c r="F224" s="245"/>
      <c r="G224" s="245"/>
      <c r="H224" s="245"/>
      <c r="I224" s="245"/>
      <c r="J224" s="245"/>
      <c r="K224" s="245"/>
    </row>
    <row r="225" spans="1:11">
      <c r="A225" s="900" t="s">
        <v>518</v>
      </c>
      <c r="B225" s="900" t="s">
        <v>433</v>
      </c>
      <c r="C225" s="900" t="s">
        <v>519</v>
      </c>
      <c r="D225" s="900"/>
      <c r="E225" s="900"/>
      <c r="F225" s="900"/>
      <c r="G225" s="900"/>
      <c r="H225" s="900"/>
      <c r="I225" s="900"/>
      <c r="J225" s="900"/>
      <c r="K225" s="900"/>
    </row>
    <row r="226" spans="1:11" ht="17.25">
      <c r="A226" s="900"/>
      <c r="B226" s="900"/>
      <c r="C226" s="268" t="s">
        <v>520</v>
      </c>
      <c r="D226" s="268">
        <v>50</v>
      </c>
      <c r="E226" s="268">
        <v>100</v>
      </c>
      <c r="F226" s="268">
        <v>200</v>
      </c>
      <c r="G226" s="268">
        <v>500</v>
      </c>
      <c r="H226" s="269">
        <v>1000</v>
      </c>
      <c r="I226" s="269">
        <v>2000</v>
      </c>
      <c r="J226" s="269">
        <v>5000</v>
      </c>
      <c r="K226" s="269" t="s">
        <v>521</v>
      </c>
    </row>
    <row r="227" spans="1:11">
      <c r="A227" s="270">
        <v>1</v>
      </c>
      <c r="B227" s="271" t="s">
        <v>440</v>
      </c>
      <c r="C227" s="270">
        <v>0.16</v>
      </c>
      <c r="D227" s="270">
        <v>0.106</v>
      </c>
      <c r="E227" s="270">
        <v>8.3000000000000004E-2</v>
      </c>
      <c r="F227" s="270">
        <v>6.2E-2</v>
      </c>
      <c r="G227" s="270">
        <v>4.5999999999999999E-2</v>
      </c>
      <c r="H227" s="270">
        <v>3.7999999999999999E-2</v>
      </c>
      <c r="I227" s="270">
        <v>2.8000000000000001E-2</v>
      </c>
      <c r="J227" s="270">
        <v>2.1000000000000001E-2</v>
      </c>
      <c r="K227" s="270">
        <v>1.7999999999999999E-2</v>
      </c>
    </row>
    <row r="228" spans="1:11">
      <c r="A228" s="270">
        <v>2</v>
      </c>
      <c r="B228" s="271" t="s">
        <v>443</v>
      </c>
      <c r="C228" s="270">
        <v>0.185</v>
      </c>
      <c r="D228" s="270">
        <v>0.121</v>
      </c>
      <c r="E228" s="270">
        <v>9.4E-2</v>
      </c>
      <c r="F228" s="270">
        <v>7.1999999999999995E-2</v>
      </c>
      <c r="G228" s="270">
        <v>5.5E-2</v>
      </c>
      <c r="H228" s="270">
        <v>4.1000000000000002E-2</v>
      </c>
      <c r="I228" s="270">
        <v>3.3000000000000002E-2</v>
      </c>
      <c r="J228" s="270">
        <v>2.3E-2</v>
      </c>
      <c r="K228" s="270">
        <v>0.02</v>
      </c>
    </row>
    <row r="229" spans="1:11">
      <c r="A229" s="270">
        <v>3</v>
      </c>
      <c r="B229" s="271" t="s">
        <v>446</v>
      </c>
      <c r="C229" s="270">
        <v>0.106</v>
      </c>
      <c r="D229" s="270">
        <v>6.8000000000000005E-2</v>
      </c>
      <c r="E229" s="270">
        <v>5.3999999999999999E-2</v>
      </c>
      <c r="F229" s="270">
        <v>4.1000000000000002E-2</v>
      </c>
      <c r="G229" s="270">
        <v>3.1E-2</v>
      </c>
      <c r="H229" s="270">
        <v>2.4E-2</v>
      </c>
      <c r="I229" s="270">
        <v>0.02</v>
      </c>
      <c r="J229" s="270">
        <v>1.4E-2</v>
      </c>
      <c r="K229" s="270">
        <v>1.2E-2</v>
      </c>
    </row>
    <row r="230" spans="1:11">
      <c r="A230" s="270">
        <v>4</v>
      </c>
      <c r="B230" s="253" t="s">
        <v>449</v>
      </c>
      <c r="C230" s="270">
        <v>0.11700000000000001</v>
      </c>
      <c r="D230" s="270">
        <v>7.5999999999999998E-2</v>
      </c>
      <c r="E230" s="270">
        <v>0.06</v>
      </c>
      <c r="F230" s="270">
        <v>4.5999999999999999E-2</v>
      </c>
      <c r="G230" s="270">
        <v>3.5000000000000003E-2</v>
      </c>
      <c r="H230" s="270">
        <v>2.5999999999999999E-2</v>
      </c>
      <c r="I230" s="270">
        <v>2.1999999999999999E-2</v>
      </c>
      <c r="J230" s="270">
        <v>1.6E-2</v>
      </c>
      <c r="K230" s="270">
        <v>1.4E-2</v>
      </c>
    </row>
    <row r="231" spans="1:11">
      <c r="A231" s="270">
        <v>5</v>
      </c>
      <c r="B231" s="271" t="s">
        <v>450</v>
      </c>
      <c r="C231" s="270">
        <v>0.122</v>
      </c>
      <c r="D231" s="270">
        <v>8.2000000000000003E-2</v>
      </c>
      <c r="E231" s="270">
        <v>6.2E-2</v>
      </c>
      <c r="F231" s="270">
        <v>4.7E-2</v>
      </c>
      <c r="G231" s="270">
        <v>3.6999999999999998E-2</v>
      </c>
      <c r="H231" s="270">
        <v>2.9000000000000001E-2</v>
      </c>
      <c r="I231" s="270">
        <v>2.4E-2</v>
      </c>
      <c r="J231" s="270">
        <v>1.7000000000000001E-2</v>
      </c>
      <c r="K231" s="270">
        <v>1.4E-2</v>
      </c>
    </row>
    <row r="233" spans="1:11" ht="16.5" customHeight="1">
      <c r="A233" s="895" t="s">
        <v>522</v>
      </c>
      <c r="B233" s="895"/>
      <c r="C233" s="895"/>
      <c r="D233" s="895"/>
      <c r="E233" s="895"/>
      <c r="F233" s="895"/>
      <c r="G233" s="895"/>
      <c r="H233" s="895"/>
      <c r="I233" s="895"/>
      <c r="J233" s="895"/>
      <c r="K233" s="895"/>
    </row>
    <row r="234" spans="1:11" ht="30" customHeight="1">
      <c r="A234" s="897" t="s">
        <v>1</v>
      </c>
      <c r="B234" s="247" t="s">
        <v>523</v>
      </c>
      <c r="C234" s="897" t="s">
        <v>524</v>
      </c>
      <c r="D234" s="897">
        <v>100</v>
      </c>
      <c r="E234" s="897">
        <v>500</v>
      </c>
      <c r="F234" s="897">
        <v>1000</v>
      </c>
      <c r="G234" s="897">
        <v>5000</v>
      </c>
      <c r="H234" s="897" t="s">
        <v>525</v>
      </c>
    </row>
    <row r="235" spans="1:11">
      <c r="A235" s="897"/>
      <c r="B235" s="272" t="s">
        <v>526</v>
      </c>
      <c r="C235" s="897"/>
      <c r="D235" s="897"/>
      <c r="E235" s="897"/>
      <c r="F235" s="897"/>
      <c r="G235" s="897"/>
      <c r="H235" s="897"/>
    </row>
    <row r="236" spans="1:11" ht="33">
      <c r="A236" s="252">
        <v>1</v>
      </c>
      <c r="B236" s="273" t="s">
        <v>527</v>
      </c>
      <c r="C236" s="274">
        <v>3.3600000000000001E-3</v>
      </c>
      <c r="D236" s="274">
        <v>1.82E-3</v>
      </c>
      <c r="E236" s="274">
        <v>1.01E-3</v>
      </c>
      <c r="F236" s="274">
        <v>6.8000000000000005E-4</v>
      </c>
      <c r="G236" s="274">
        <v>3.8000000000000002E-4</v>
      </c>
      <c r="H236" s="274">
        <v>2.5000000000000001E-4</v>
      </c>
    </row>
    <row r="237" spans="1:11" ht="33">
      <c r="A237" s="252">
        <v>2</v>
      </c>
      <c r="B237" s="273" t="s">
        <v>528</v>
      </c>
      <c r="C237" s="274">
        <v>6.6400000000000001E-3</v>
      </c>
      <c r="D237" s="274">
        <v>3.5899999999999999E-3</v>
      </c>
      <c r="E237" s="274">
        <v>2E-3</v>
      </c>
      <c r="F237" s="274">
        <v>1.33E-3</v>
      </c>
      <c r="G237" s="274">
        <v>7.3999999999999999E-4</v>
      </c>
      <c r="H237" s="274">
        <v>5.0000000000000001E-4</v>
      </c>
    </row>
    <row r="238" spans="1:11" ht="33">
      <c r="A238" s="252">
        <v>3</v>
      </c>
      <c r="B238" s="273" t="s">
        <v>529</v>
      </c>
      <c r="C238" s="274">
        <v>4.8399999999999997E-3</v>
      </c>
      <c r="D238" s="274">
        <v>2.6199999999999999E-3</v>
      </c>
      <c r="E238" s="274">
        <v>1.4599999999999999E-3</v>
      </c>
      <c r="F238" s="274">
        <v>9.7000000000000005E-4</v>
      </c>
      <c r="G238" s="274">
        <v>5.4000000000000001E-4</v>
      </c>
      <c r="H238" s="274">
        <v>3.6000000000000002E-4</v>
      </c>
    </row>
    <row r="239" spans="1:11">
      <c r="A239" s="252">
        <v>4</v>
      </c>
      <c r="B239" s="273" t="s">
        <v>530</v>
      </c>
      <c r="C239" s="274">
        <v>4.4400000000000004E-3</v>
      </c>
      <c r="D239" s="274">
        <v>2.3999999999999998E-3</v>
      </c>
      <c r="E239" s="274">
        <v>1.34E-3</v>
      </c>
      <c r="F239" s="274">
        <v>8.8999999999999995E-4</v>
      </c>
      <c r="G239" s="274">
        <v>5.0000000000000001E-4</v>
      </c>
      <c r="H239" s="274">
        <v>3.3E-4</v>
      </c>
    </row>
    <row r="240" spans="1:11">
      <c r="A240" s="898" t="s">
        <v>531</v>
      </c>
      <c r="B240" s="898"/>
      <c r="C240" s="898"/>
      <c r="D240" s="898"/>
      <c r="E240" s="898"/>
      <c r="F240" s="898"/>
      <c r="G240" s="898"/>
      <c r="H240" s="898"/>
    </row>
    <row r="242" spans="1:22">
      <c r="A242" s="895" t="s">
        <v>532</v>
      </c>
      <c r="B242" s="895"/>
      <c r="C242" s="895"/>
      <c r="D242" s="895"/>
      <c r="E242" s="895"/>
      <c r="F242" s="895"/>
      <c r="G242" s="895"/>
      <c r="H242" s="895"/>
      <c r="I242" s="895"/>
      <c r="J242" s="895"/>
      <c r="K242" s="895"/>
    </row>
    <row r="243" spans="1:22" ht="17.25" customHeight="1">
      <c r="A243" s="899" t="s">
        <v>43</v>
      </c>
      <c r="B243" s="275" t="s">
        <v>533</v>
      </c>
      <c r="C243" s="899" t="s">
        <v>534</v>
      </c>
      <c r="D243" s="899"/>
      <c r="E243" s="899"/>
      <c r="F243" s="899"/>
      <c r="G243" s="899"/>
      <c r="H243" s="899"/>
    </row>
    <row r="244" spans="1:22" ht="16.5" customHeight="1">
      <c r="A244" s="899"/>
      <c r="B244" s="276" t="s">
        <v>535</v>
      </c>
      <c r="C244" s="275">
        <v>1</v>
      </c>
      <c r="D244" s="275">
        <v>2</v>
      </c>
      <c r="E244" s="275">
        <v>3</v>
      </c>
      <c r="F244" s="275">
        <v>4</v>
      </c>
      <c r="G244" s="275">
        <v>5</v>
      </c>
      <c r="H244" s="275">
        <v>6</v>
      </c>
      <c r="J244" s="896" t="s">
        <v>536</v>
      </c>
      <c r="K244" s="896"/>
      <c r="L244" s="896"/>
      <c r="M244" s="896"/>
      <c r="N244" s="896"/>
      <c r="O244" s="896"/>
      <c r="P244" s="896"/>
      <c r="Q244" s="896"/>
      <c r="R244" s="896"/>
    </row>
    <row r="245" spans="1:22">
      <c r="A245" s="277">
        <v>1</v>
      </c>
      <c r="B245" s="278" t="s">
        <v>537</v>
      </c>
      <c r="C245" s="277">
        <v>8</v>
      </c>
      <c r="D245" s="277">
        <v>8.6</v>
      </c>
      <c r="E245" s="277">
        <v>8.8000000000000007</v>
      </c>
      <c r="F245" s="277">
        <v>9.1999999999999993</v>
      </c>
      <c r="G245" s="277">
        <v>9.6</v>
      </c>
      <c r="H245" s="277">
        <v>6</v>
      </c>
      <c r="J245" s="896" t="s">
        <v>538</v>
      </c>
      <c r="K245" s="896"/>
      <c r="L245" s="896"/>
      <c r="M245" s="896"/>
      <c r="N245" s="896"/>
      <c r="O245" s="896"/>
      <c r="P245" s="896"/>
      <c r="Q245" s="896"/>
      <c r="R245" s="896"/>
    </row>
    <row r="246" spans="1:22">
      <c r="A246" s="277">
        <v>2</v>
      </c>
      <c r="B246" s="278" t="s">
        <v>539</v>
      </c>
      <c r="C246" s="277">
        <v>12.5</v>
      </c>
      <c r="D246" s="277">
        <v>13</v>
      </c>
      <c r="E246" s="277">
        <v>13.5</v>
      </c>
      <c r="F246" s="277">
        <v>14</v>
      </c>
      <c r="G246" s="277">
        <v>15</v>
      </c>
      <c r="H246" s="277">
        <v>9</v>
      </c>
      <c r="J246" s="896" t="s">
        <v>540</v>
      </c>
      <c r="K246" s="896"/>
      <c r="L246" s="896"/>
      <c r="M246" s="896"/>
      <c r="N246" s="896"/>
      <c r="O246" s="896"/>
      <c r="P246" s="896"/>
      <c r="Q246" s="896"/>
      <c r="R246" s="896"/>
    </row>
    <row r="247" spans="1:22">
      <c r="A247" s="277">
        <v>3</v>
      </c>
      <c r="B247" s="278" t="s">
        <v>541</v>
      </c>
      <c r="C247" s="277">
        <v>21</v>
      </c>
      <c r="D247" s="277">
        <v>22</v>
      </c>
      <c r="E247" s="277">
        <v>22.5</v>
      </c>
      <c r="F247" s="277">
        <v>23</v>
      </c>
      <c r="G247" s="277">
        <v>24</v>
      </c>
      <c r="H247" s="277">
        <v>15</v>
      </c>
      <c r="J247" s="896" t="s">
        <v>542</v>
      </c>
      <c r="K247" s="896"/>
      <c r="L247" s="896"/>
      <c r="M247" s="896"/>
      <c r="N247" s="896"/>
      <c r="O247" s="896"/>
      <c r="P247" s="896"/>
      <c r="Q247" s="896"/>
      <c r="R247" s="896"/>
    </row>
    <row r="248" spans="1:22">
      <c r="A248" s="277">
        <v>4</v>
      </c>
      <c r="B248" s="278" t="s">
        <v>543</v>
      </c>
      <c r="C248" s="277">
        <v>37.5</v>
      </c>
      <c r="D248" s="277">
        <v>38</v>
      </c>
      <c r="E248" s="277">
        <v>39</v>
      </c>
      <c r="F248" s="277">
        <v>41</v>
      </c>
      <c r="G248" s="277">
        <v>43</v>
      </c>
      <c r="H248" s="277">
        <v>27</v>
      </c>
      <c r="J248" s="896" t="s">
        <v>544</v>
      </c>
      <c r="K248" s="896"/>
      <c r="L248" s="896"/>
      <c r="M248" s="896"/>
      <c r="N248" s="896"/>
      <c r="O248" s="896"/>
      <c r="P248" s="896"/>
      <c r="Q248" s="896"/>
      <c r="R248" s="896"/>
    </row>
    <row r="249" spans="1:22" ht="16.5" customHeight="1">
      <c r="A249" s="277">
        <v>5</v>
      </c>
      <c r="B249" s="278" t="s">
        <v>545</v>
      </c>
      <c r="C249" s="277">
        <v>41.5</v>
      </c>
      <c r="D249" s="277">
        <v>42</v>
      </c>
      <c r="E249" s="277">
        <v>43</v>
      </c>
      <c r="F249" s="277">
        <v>45</v>
      </c>
      <c r="G249" s="277">
        <v>47</v>
      </c>
      <c r="H249" s="277">
        <v>30</v>
      </c>
      <c r="J249" s="896" t="s">
        <v>546</v>
      </c>
      <c r="K249" s="896"/>
      <c r="L249" s="896"/>
      <c r="M249" s="896"/>
      <c r="N249" s="896"/>
      <c r="O249" s="896"/>
      <c r="P249" s="896"/>
      <c r="Q249" s="896"/>
      <c r="R249" s="896"/>
      <c r="S249" s="896"/>
      <c r="T249" s="896"/>
      <c r="U249" s="896"/>
      <c r="V249" s="896"/>
    </row>
    <row r="250" spans="1:22" ht="16.5" customHeight="1">
      <c r="A250" s="277">
        <v>6</v>
      </c>
      <c r="B250" s="278" t="s">
        <v>547</v>
      </c>
      <c r="C250" s="277">
        <v>54</v>
      </c>
      <c r="D250" s="277">
        <v>55</v>
      </c>
      <c r="E250" s="277">
        <v>56</v>
      </c>
      <c r="F250" s="277">
        <v>59</v>
      </c>
      <c r="G250" s="277">
        <v>62</v>
      </c>
      <c r="H250" s="277">
        <v>39</v>
      </c>
      <c r="J250" s="895" t="s">
        <v>548</v>
      </c>
      <c r="K250" s="895"/>
      <c r="L250" s="895"/>
      <c r="M250" s="895"/>
      <c r="N250" s="895"/>
      <c r="O250" s="895"/>
      <c r="P250" s="895"/>
      <c r="Q250" s="895"/>
      <c r="R250" s="895"/>
      <c r="S250" s="895"/>
      <c r="T250" s="895"/>
      <c r="U250" s="895"/>
      <c r="V250" s="895"/>
    </row>
    <row r="251" spans="1:22">
      <c r="A251" s="277">
        <v>7</v>
      </c>
      <c r="B251" s="278" t="s">
        <v>549</v>
      </c>
      <c r="C251" s="277">
        <v>61</v>
      </c>
      <c r="D251" s="277">
        <v>62</v>
      </c>
      <c r="E251" s="277">
        <v>63.5</v>
      </c>
      <c r="F251" s="277">
        <v>66</v>
      </c>
      <c r="G251" s="277">
        <v>69</v>
      </c>
      <c r="H251" s="277">
        <v>44</v>
      </c>
      <c r="J251" s="895"/>
      <c r="K251" s="895"/>
      <c r="L251" s="895"/>
      <c r="M251" s="895"/>
      <c r="N251" s="895"/>
      <c r="O251" s="895"/>
      <c r="P251" s="895"/>
      <c r="Q251" s="895"/>
      <c r="R251" s="895"/>
      <c r="S251" s="895"/>
      <c r="T251" s="895"/>
      <c r="U251" s="895"/>
      <c r="V251" s="895"/>
    </row>
    <row r="252" spans="1:22">
      <c r="A252" s="277">
        <v>8</v>
      </c>
      <c r="B252" s="278" t="s">
        <v>550</v>
      </c>
      <c r="C252" s="277">
        <v>65</v>
      </c>
      <c r="D252" s="277">
        <v>67</v>
      </c>
      <c r="E252" s="277">
        <v>68.5</v>
      </c>
      <c r="F252" s="277">
        <v>72</v>
      </c>
      <c r="G252" s="277">
        <v>75</v>
      </c>
      <c r="H252" s="277">
        <v>48</v>
      </c>
    </row>
    <row r="253" spans="1:22">
      <c r="A253" s="277">
        <v>9</v>
      </c>
      <c r="B253" s="278" t="s">
        <v>551</v>
      </c>
      <c r="C253" s="277">
        <v>67</v>
      </c>
      <c r="D253" s="277">
        <v>68</v>
      </c>
      <c r="E253" s="277">
        <v>70</v>
      </c>
      <c r="F253" s="277">
        <v>73.5</v>
      </c>
      <c r="G253" s="277">
        <v>76.5</v>
      </c>
      <c r="H253" s="277">
        <v>49</v>
      </c>
    </row>
    <row r="254" spans="1:22">
      <c r="A254" s="277">
        <v>10</v>
      </c>
      <c r="B254" s="278" t="s">
        <v>552</v>
      </c>
      <c r="C254" s="277">
        <v>70</v>
      </c>
      <c r="D254" s="277">
        <v>71</v>
      </c>
      <c r="E254" s="277">
        <v>73</v>
      </c>
      <c r="F254" s="277">
        <v>76</v>
      </c>
      <c r="G254" s="277">
        <v>79</v>
      </c>
      <c r="H254" s="277">
        <v>51</v>
      </c>
    </row>
    <row r="255" spans="1:22">
      <c r="A255" s="277">
        <v>11</v>
      </c>
      <c r="B255" s="278" t="s">
        <v>553</v>
      </c>
      <c r="C255" s="277">
        <v>72.5</v>
      </c>
      <c r="D255" s="277">
        <v>74</v>
      </c>
      <c r="E255" s="277">
        <v>76</v>
      </c>
      <c r="F255" s="277">
        <v>79</v>
      </c>
      <c r="G255" s="277">
        <v>82</v>
      </c>
      <c r="H255" s="277">
        <v>53</v>
      </c>
    </row>
    <row r="256" spans="1:22">
      <c r="A256" s="277">
        <v>12</v>
      </c>
      <c r="B256" s="278" t="s">
        <v>554</v>
      </c>
      <c r="C256" s="277">
        <v>77</v>
      </c>
      <c r="D256" s="277">
        <v>78</v>
      </c>
      <c r="E256" s="277">
        <v>80</v>
      </c>
      <c r="F256" s="277">
        <v>84</v>
      </c>
      <c r="G256" s="277">
        <v>87</v>
      </c>
      <c r="H256" s="277">
        <v>56</v>
      </c>
    </row>
    <row r="257" spans="1:11">
      <c r="A257" s="277">
        <v>13</v>
      </c>
      <c r="B257" s="278" t="s">
        <v>555</v>
      </c>
      <c r="C257" s="277">
        <v>84</v>
      </c>
      <c r="D257" s="277">
        <v>86</v>
      </c>
      <c r="E257" s="277">
        <v>88</v>
      </c>
      <c r="F257" s="277">
        <v>92</v>
      </c>
      <c r="G257" s="277">
        <v>96</v>
      </c>
      <c r="H257" s="277">
        <v>61</v>
      </c>
    </row>
    <row r="259" spans="1:11" ht="16.5" customHeight="1">
      <c r="A259" s="895" t="s">
        <v>556</v>
      </c>
      <c r="B259" s="895"/>
      <c r="C259" s="895"/>
      <c r="D259" s="895"/>
      <c r="E259" s="895"/>
      <c r="F259" s="895"/>
      <c r="G259" s="895"/>
      <c r="H259" s="895"/>
      <c r="I259" s="895"/>
      <c r="J259" s="895"/>
      <c r="K259" s="895"/>
    </row>
    <row r="260" spans="1:11" s="248" customFormat="1">
      <c r="A260" s="279" t="s">
        <v>435</v>
      </c>
      <c r="B260" s="280" t="s">
        <v>557</v>
      </c>
      <c r="C260" s="279"/>
      <c r="D260" s="279"/>
      <c r="E260" s="279"/>
      <c r="F260" s="279"/>
      <c r="G260" s="279"/>
      <c r="H260" s="279"/>
      <c r="I260" s="279"/>
    </row>
    <row r="261" spans="1:11" ht="63">
      <c r="B261" s="281" t="s">
        <v>558</v>
      </c>
      <c r="C261" s="282" t="s">
        <v>559</v>
      </c>
      <c r="D261" s="282">
        <v>10</v>
      </c>
      <c r="E261" s="282">
        <v>50</v>
      </c>
      <c r="F261" s="282">
        <v>100</v>
      </c>
      <c r="G261" s="282">
        <v>500</v>
      </c>
      <c r="H261" s="283">
        <v>1000</v>
      </c>
      <c r="I261" s="282" t="s">
        <v>512</v>
      </c>
    </row>
    <row r="262" spans="1:11" ht="31.5">
      <c r="B262" s="281" t="s">
        <v>560</v>
      </c>
      <c r="C262" s="284">
        <v>0.96</v>
      </c>
      <c r="D262" s="284">
        <v>0.64500000000000002</v>
      </c>
      <c r="E262" s="284">
        <v>0.45</v>
      </c>
      <c r="F262" s="284">
        <v>0.34499999999999997</v>
      </c>
      <c r="G262" s="284">
        <v>0.19500000000000001</v>
      </c>
      <c r="H262" s="284">
        <v>0.129</v>
      </c>
      <c r="I262" s="284">
        <v>6.9000000000000006E-2</v>
      </c>
    </row>
    <row r="264" spans="1:11">
      <c r="A264" s="279" t="s">
        <v>438</v>
      </c>
      <c r="B264" s="280" t="s">
        <v>561</v>
      </c>
      <c r="C264" s="279"/>
      <c r="D264" s="279"/>
      <c r="E264" s="279"/>
      <c r="F264" s="279"/>
      <c r="G264" s="279"/>
      <c r="H264" s="279"/>
      <c r="I264" s="279"/>
    </row>
    <row r="265" spans="1:11" ht="78.75">
      <c r="B265" s="281" t="s">
        <v>562</v>
      </c>
      <c r="C265" s="282" t="s">
        <v>559</v>
      </c>
      <c r="D265" s="282">
        <v>10</v>
      </c>
      <c r="E265" s="282">
        <v>50</v>
      </c>
      <c r="F265" s="282">
        <v>100</v>
      </c>
      <c r="G265" s="282">
        <v>500</v>
      </c>
      <c r="H265" s="283">
        <v>1000</v>
      </c>
      <c r="I265" s="282" t="s">
        <v>512</v>
      </c>
    </row>
    <row r="266" spans="1:11" ht="31.5">
      <c r="B266" s="281" t="s">
        <v>563</v>
      </c>
      <c r="C266" s="284">
        <v>0.56999999999999995</v>
      </c>
      <c r="D266" s="284">
        <v>0.39</v>
      </c>
      <c r="E266" s="284">
        <v>0.28499999999999998</v>
      </c>
      <c r="F266" s="284">
        <v>0.22500000000000001</v>
      </c>
      <c r="G266" s="284">
        <v>0.13500000000000001</v>
      </c>
      <c r="H266" s="284">
        <v>0.09</v>
      </c>
      <c r="I266" s="284">
        <v>4.8000000000000001E-2</v>
      </c>
    </row>
    <row r="268" spans="1:11">
      <c r="B268" s="895" t="s">
        <v>564</v>
      </c>
      <c r="C268" s="895"/>
      <c r="D268" s="895"/>
      <c r="E268" s="895"/>
      <c r="F268" s="895"/>
      <c r="G268" s="895"/>
      <c r="H268" s="895"/>
      <c r="I268" s="895"/>
      <c r="J268" s="895"/>
    </row>
    <row r="269" spans="1:11" s="285" customFormat="1" ht="15.75"/>
    <row r="270" spans="1:11" s="285" customFormat="1" ht="31.5">
      <c r="B270" s="286" t="s">
        <v>565</v>
      </c>
      <c r="C270" s="287" t="s">
        <v>566</v>
      </c>
      <c r="D270" s="287">
        <v>500</v>
      </c>
      <c r="E270" s="287">
        <v>700</v>
      </c>
      <c r="F270" s="288">
        <v>1000</v>
      </c>
      <c r="G270" s="288">
        <v>2000</v>
      </c>
      <c r="H270" s="288">
        <v>5000</v>
      </c>
      <c r="I270" s="288">
        <v>7000</v>
      </c>
      <c r="J270" s="287" t="s">
        <v>515</v>
      </c>
    </row>
    <row r="271" spans="1:11" s="285" customFormat="1" ht="15.75">
      <c r="B271" s="287" t="s">
        <v>567</v>
      </c>
      <c r="C271" s="289">
        <v>12.3</v>
      </c>
      <c r="D271" s="289">
        <v>9.6999999999999993</v>
      </c>
      <c r="E271" s="289">
        <v>8.4</v>
      </c>
      <c r="F271" s="289">
        <v>7.5</v>
      </c>
      <c r="G271" s="289">
        <v>5.5</v>
      </c>
      <c r="H271" s="289">
        <v>3.9</v>
      </c>
      <c r="I271" s="289">
        <v>3.2</v>
      </c>
      <c r="J271" s="289">
        <v>2.8</v>
      </c>
    </row>
    <row r="272" spans="1:11" s="285" customFormat="1" ht="15.75"/>
  </sheetData>
  <mergeCells count="105">
    <mergeCell ref="A1:M1"/>
    <mergeCell ref="B3:I3"/>
    <mergeCell ref="A4:A5"/>
    <mergeCell ref="B4:B5"/>
    <mergeCell ref="C4:N4"/>
    <mergeCell ref="P4:Z4"/>
    <mergeCell ref="P5:Z5"/>
    <mergeCell ref="B22:I22"/>
    <mergeCell ref="A23:A24"/>
    <mergeCell ref="B23:B24"/>
    <mergeCell ref="C23:N23"/>
    <mergeCell ref="B31:I31"/>
    <mergeCell ref="A32:A33"/>
    <mergeCell ref="B32:B33"/>
    <mergeCell ref="C32:N32"/>
    <mergeCell ref="P6:Z6"/>
    <mergeCell ref="P7:Z7"/>
    <mergeCell ref="P8:Z8"/>
    <mergeCell ref="B12:I12"/>
    <mergeCell ref="A14:A15"/>
    <mergeCell ref="B14:B15"/>
    <mergeCell ref="C14:N14"/>
    <mergeCell ref="O51:O66"/>
    <mergeCell ref="B58:I58"/>
    <mergeCell ref="A60:A61"/>
    <mergeCell ref="B60:B61"/>
    <mergeCell ref="C60:J60"/>
    <mergeCell ref="K60:N66"/>
    <mergeCell ref="B40:I40"/>
    <mergeCell ref="A41:A42"/>
    <mergeCell ref="B41:B42"/>
    <mergeCell ref="C41:N41"/>
    <mergeCell ref="B49:I49"/>
    <mergeCell ref="A50:A51"/>
    <mergeCell ref="B50:B51"/>
    <mergeCell ref="C50:G50"/>
    <mergeCell ref="H51:N56"/>
    <mergeCell ref="B113:B114"/>
    <mergeCell ref="C113:G113"/>
    <mergeCell ref="B127:B128"/>
    <mergeCell ref="C127:G127"/>
    <mergeCell ref="B141:I141"/>
    <mergeCell ref="A143:A144"/>
    <mergeCell ref="B143:B144"/>
    <mergeCell ref="C143:M143"/>
    <mergeCell ref="B69:I69"/>
    <mergeCell ref="B71:B72"/>
    <mergeCell ref="C71:G71"/>
    <mergeCell ref="B85:B86"/>
    <mergeCell ref="C85:G85"/>
    <mergeCell ref="B99:B100"/>
    <mergeCell ref="C99:G99"/>
    <mergeCell ref="A165:A166"/>
    <mergeCell ref="B165:B166"/>
    <mergeCell ref="C165:J165"/>
    <mergeCell ref="B173:I173"/>
    <mergeCell ref="A174:A175"/>
    <mergeCell ref="B174:B175"/>
    <mergeCell ref="C174:J174"/>
    <mergeCell ref="B151:I151"/>
    <mergeCell ref="A152:A153"/>
    <mergeCell ref="B152:B153"/>
    <mergeCell ref="C152:M152"/>
    <mergeCell ref="B160:I160"/>
    <mergeCell ref="B164:I164"/>
    <mergeCell ref="B200:I200"/>
    <mergeCell ref="B204:I204"/>
    <mergeCell ref="B208:L208"/>
    <mergeCell ref="B212:L212"/>
    <mergeCell ref="A214:K214"/>
    <mergeCell ref="A216:A217"/>
    <mergeCell ref="B216:B217"/>
    <mergeCell ref="C216:K216"/>
    <mergeCell ref="B182:I182"/>
    <mergeCell ref="A183:A184"/>
    <mergeCell ref="B183:B184"/>
    <mergeCell ref="C183:M183"/>
    <mergeCell ref="B191:I191"/>
    <mergeCell ref="A192:A193"/>
    <mergeCell ref="B192:B193"/>
    <mergeCell ref="C192:M192"/>
    <mergeCell ref="A225:A226"/>
    <mergeCell ref="B225:B226"/>
    <mergeCell ref="C225:K225"/>
    <mergeCell ref="A233:K233"/>
    <mergeCell ref="A234:A235"/>
    <mergeCell ref="C234:C235"/>
    <mergeCell ref="D234:D235"/>
    <mergeCell ref="E234:E235"/>
    <mergeCell ref="F234:F235"/>
    <mergeCell ref="G234:G235"/>
    <mergeCell ref="A259:K259"/>
    <mergeCell ref="B268:J268"/>
    <mergeCell ref="J245:R245"/>
    <mergeCell ref="J246:R246"/>
    <mergeCell ref="J247:R247"/>
    <mergeCell ref="J248:R248"/>
    <mergeCell ref="J249:V249"/>
    <mergeCell ref="J250:V251"/>
    <mergeCell ref="H234:H235"/>
    <mergeCell ref="A240:H240"/>
    <mergeCell ref="A242:K242"/>
    <mergeCell ref="A243:A244"/>
    <mergeCell ref="C243:H243"/>
    <mergeCell ref="J244:R244"/>
  </mergeCells>
  <printOptions horizontalCentered="1"/>
  <pageMargins left="0.2" right="0.2" top="0.5" bottom="0.5" header="0.3" footer="0.3"/>
  <pageSetup paperSize="9" scale="9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00FF"/>
  </sheetPr>
  <dimension ref="A1:M43"/>
  <sheetViews>
    <sheetView topLeftCell="A16" workbookViewId="0">
      <selection activeCell="K37" sqref="K37"/>
    </sheetView>
  </sheetViews>
  <sheetFormatPr defaultColWidth="11.42578125" defaultRowHeight="15.75"/>
  <cols>
    <col min="1" max="1" width="10.85546875" style="439" customWidth="1"/>
    <col min="2" max="2" width="32.5703125" style="439" customWidth="1"/>
    <col min="3" max="3" width="12.140625" style="439" bestFit="1" customWidth="1"/>
    <col min="4" max="6" width="13.85546875" style="439" bestFit="1" customWidth="1"/>
    <col min="7" max="7" width="12.140625" style="439" bestFit="1" customWidth="1"/>
    <col min="8" max="8" width="8" style="439" bestFit="1" customWidth="1"/>
    <col min="9" max="9" width="10.28515625" style="439" bestFit="1" customWidth="1"/>
    <col min="10" max="10" width="15" style="439" bestFit="1" customWidth="1"/>
    <col min="11" max="12" width="13.5703125" style="439" bestFit="1" customWidth="1"/>
    <col min="13" max="16384" width="11.42578125" style="439"/>
  </cols>
  <sheetData>
    <row r="1" spans="1:7">
      <c r="A1" s="437" t="s">
        <v>693</v>
      </c>
      <c r="B1" s="438"/>
      <c r="C1" s="438"/>
      <c r="D1" s="438"/>
      <c r="E1" s="438"/>
      <c r="F1" s="438"/>
      <c r="G1" s="438"/>
    </row>
    <row r="2" spans="1:7">
      <c r="A2" s="440"/>
      <c r="B2" s="438"/>
      <c r="C2" s="441"/>
      <c r="D2" s="441"/>
      <c r="E2" s="441"/>
      <c r="F2" s="441"/>
      <c r="G2" s="441"/>
    </row>
    <row r="3" spans="1:7">
      <c r="A3" s="440"/>
      <c r="B3" s="442"/>
      <c r="C3" s="441"/>
      <c r="D3" s="443"/>
      <c r="E3" s="441"/>
      <c r="F3" s="441"/>
      <c r="G3" s="441"/>
    </row>
    <row r="4" spans="1:7" ht="18.75">
      <c r="A4" s="444" t="s">
        <v>624</v>
      </c>
      <c r="B4" s="445">
        <f>'2.4.TMDT-B2'!F5</f>
        <v>616883329.43651009</v>
      </c>
      <c r="C4" s="441"/>
      <c r="D4" s="441"/>
      <c r="E4" s="441"/>
      <c r="F4" s="441"/>
      <c r="G4" s="441"/>
    </row>
    <row r="5" spans="1:7" ht="18.75">
      <c r="A5" s="444" t="s">
        <v>625</v>
      </c>
      <c r="B5" s="445">
        <f>'2.4.TMDT-B2'!F20</f>
        <v>368657432</v>
      </c>
      <c r="C5" s="441"/>
      <c r="D5" s="441"/>
      <c r="E5" s="441"/>
      <c r="F5" s="441"/>
      <c r="G5" s="441"/>
    </row>
    <row r="6" spans="1:7" ht="18.75">
      <c r="A6" s="444" t="s">
        <v>626</v>
      </c>
      <c r="B6" s="445">
        <f ca="1">'2.4.TMDT-B2'!F24+'2.4.TMDT-B2'!F25+'2.4.TMDT-B2'!F38-'2.4.TMDT-B2'!F42</f>
        <v>41166400.195441231</v>
      </c>
      <c r="C6" s="441"/>
      <c r="D6" s="441"/>
      <c r="E6" s="441"/>
      <c r="F6" s="441"/>
      <c r="G6" s="441"/>
    </row>
    <row r="7" spans="1:7" ht="18.75">
      <c r="A7" s="440"/>
      <c r="B7" s="444" t="s">
        <v>627</v>
      </c>
      <c r="C7" s="446"/>
      <c r="D7" s="446"/>
      <c r="E7" s="446"/>
      <c r="F7" s="446"/>
      <c r="G7" s="446"/>
    </row>
    <row r="8" spans="1:7">
      <c r="A8" s="447" t="s">
        <v>628</v>
      </c>
      <c r="B8" s="438"/>
      <c r="C8" s="441"/>
      <c r="D8" s="441"/>
      <c r="E8" s="441"/>
      <c r="F8" s="441"/>
      <c r="G8" s="441"/>
    </row>
    <row r="9" spans="1:7" ht="30.6" customHeight="1">
      <c r="A9" s="447"/>
      <c r="B9" s="438"/>
      <c r="C9" s="441"/>
      <c r="D9" s="441"/>
      <c r="E9" s="441"/>
    </row>
    <row r="10" spans="1:7">
      <c r="A10" s="448" t="s">
        <v>629</v>
      </c>
      <c r="B10" s="449"/>
      <c r="C10" s="450"/>
      <c r="D10" s="450"/>
      <c r="E10" s="450"/>
      <c r="F10" s="450"/>
      <c r="G10" s="450"/>
    </row>
    <row r="11" spans="1:7" ht="12.6" customHeight="1">
      <c r="A11" s="447"/>
      <c r="B11" s="449"/>
      <c r="C11" s="450"/>
      <c r="E11" s="444"/>
      <c r="G11" s="451"/>
    </row>
    <row r="12" spans="1:7" ht="12.6" customHeight="1">
      <c r="A12" s="447"/>
      <c r="B12" s="449"/>
      <c r="C12" s="450"/>
      <c r="E12" s="444"/>
      <c r="G12" s="451"/>
    </row>
    <row r="13" spans="1:7">
      <c r="A13" s="439" t="s">
        <v>630</v>
      </c>
      <c r="B13" s="449"/>
      <c r="C13" s="450"/>
      <c r="D13" s="450"/>
      <c r="E13" s="450"/>
      <c r="F13" s="450"/>
      <c r="G13" s="450"/>
    </row>
    <row r="14" spans="1:7">
      <c r="A14" s="439" t="s">
        <v>631</v>
      </c>
      <c r="B14" s="449"/>
      <c r="C14" s="450"/>
      <c r="D14" s="450"/>
      <c r="E14" s="450"/>
      <c r="F14" s="450"/>
      <c r="G14" s="450"/>
    </row>
    <row r="15" spans="1:7" ht="18.75">
      <c r="A15" s="439" t="s">
        <v>632</v>
      </c>
      <c r="C15" s="450"/>
      <c r="D15" s="450"/>
      <c r="E15" s="450"/>
    </row>
    <row r="16" spans="1:7" ht="18.75">
      <c r="A16" s="439" t="s">
        <v>633</v>
      </c>
      <c r="C16" s="450"/>
      <c r="D16" s="450"/>
      <c r="E16" s="450"/>
    </row>
    <row r="17" spans="1:12">
      <c r="C17" s="450"/>
      <c r="D17" s="450"/>
      <c r="E17" s="450"/>
    </row>
    <row r="18" spans="1:12">
      <c r="A18" s="916" t="s">
        <v>634</v>
      </c>
      <c r="B18" s="916"/>
      <c r="C18" s="916"/>
      <c r="D18" s="916"/>
      <c r="E18" s="452"/>
      <c r="F18" s="450"/>
      <c r="G18" s="450"/>
    </row>
    <row r="19" spans="1:12">
      <c r="A19" s="923" t="s">
        <v>1</v>
      </c>
      <c r="B19" s="923" t="s">
        <v>635</v>
      </c>
      <c r="C19" s="920" t="s">
        <v>636</v>
      </c>
      <c r="D19" s="921"/>
      <c r="E19" s="922"/>
      <c r="F19" s="450"/>
      <c r="G19" s="450"/>
    </row>
    <row r="20" spans="1:12">
      <c r="A20" s="923"/>
      <c r="B20" s="923"/>
      <c r="C20" s="453" t="s">
        <v>638</v>
      </c>
      <c r="D20" s="453" t="s">
        <v>639</v>
      </c>
      <c r="E20" s="453" t="s">
        <v>640</v>
      </c>
      <c r="F20" s="450"/>
      <c r="G20" s="450"/>
    </row>
    <row r="21" spans="1:12">
      <c r="A21" s="923"/>
      <c r="B21" s="923"/>
      <c r="C21" s="453">
        <v>1</v>
      </c>
      <c r="D21" s="453">
        <f t="shared" ref="D21" si="0">C21+1</f>
        <v>2</v>
      </c>
      <c r="E21" s="453">
        <f>D21+1</f>
        <v>3</v>
      </c>
      <c r="F21" s="450"/>
      <c r="G21" s="450"/>
    </row>
    <row r="22" spans="1:12">
      <c r="A22" s="454">
        <v>1</v>
      </c>
      <c r="B22" s="543" t="s">
        <v>694</v>
      </c>
      <c r="C22" s="544">
        <f ca="1">C23/SUM($B$4:$B$6)</f>
        <v>0.25</v>
      </c>
      <c r="D22" s="544">
        <f t="shared" ref="D22:E22" ca="1" si="1">D23/SUM($B$4:$B$6)</f>
        <v>0.5</v>
      </c>
      <c r="E22" s="544">
        <f t="shared" ca="1" si="1"/>
        <v>0.25</v>
      </c>
      <c r="F22" s="449"/>
      <c r="G22" s="449"/>
    </row>
    <row r="23" spans="1:12">
      <c r="A23" s="454">
        <f>+A22+1</f>
        <v>2</v>
      </c>
      <c r="B23" s="455" t="s">
        <v>641</v>
      </c>
      <c r="C23" s="477">
        <f ca="1">SUM(B4:$B$6)*6/24</f>
        <v>256676790.40798783</v>
      </c>
      <c r="D23" s="477">
        <f ca="1">SUM($B4:C$6)*12/24</f>
        <v>513353580.81597567</v>
      </c>
      <c r="E23" s="477">
        <f ca="1">SUM($B4:D$6)*6/24</f>
        <v>256676790.40798783</v>
      </c>
      <c r="F23" s="456">
        <f ca="1">SUM(C23:E23)-SUM(B4:B6)</f>
        <v>0</v>
      </c>
      <c r="G23" s="450"/>
    </row>
    <row r="24" spans="1:12">
      <c r="G24" s="450"/>
    </row>
    <row r="25" spans="1:12">
      <c r="A25" s="924" t="s">
        <v>695</v>
      </c>
      <c r="B25" s="924"/>
      <c r="C25" s="916"/>
      <c r="D25" s="916"/>
      <c r="E25" s="916"/>
      <c r="F25" s="457"/>
      <c r="G25" s="450"/>
    </row>
    <row r="26" spans="1:12" s="457" customFormat="1">
      <c r="A26" s="925" t="s">
        <v>1</v>
      </c>
      <c r="B26" s="925" t="s">
        <v>100</v>
      </c>
      <c r="C26" s="920" t="s">
        <v>642</v>
      </c>
      <c r="D26" s="921"/>
      <c r="E26" s="921"/>
      <c r="F26" s="921"/>
      <c r="G26" s="922"/>
      <c r="H26" s="452"/>
      <c r="I26" s="439"/>
      <c r="J26" s="439"/>
      <c r="K26" s="439"/>
      <c r="L26" s="439"/>
    </row>
    <row r="27" spans="1:12" s="457" customFormat="1">
      <c r="A27" s="918"/>
      <c r="B27" s="918"/>
      <c r="C27" s="458" t="s">
        <v>643</v>
      </c>
      <c r="D27" s="458" t="s">
        <v>644</v>
      </c>
      <c r="E27" s="458" t="s">
        <v>645</v>
      </c>
      <c r="F27" s="458" t="s">
        <v>646</v>
      </c>
      <c r="G27" s="458" t="s">
        <v>637</v>
      </c>
      <c r="H27" s="450"/>
      <c r="I27" s="439"/>
      <c r="J27" s="439"/>
      <c r="K27" s="439"/>
      <c r="L27" s="439"/>
    </row>
    <row r="28" spans="1:12" s="457" customFormat="1">
      <c r="A28" s="926"/>
      <c r="B28" s="926"/>
      <c r="C28" s="459">
        <v>1</v>
      </c>
      <c r="D28" s="459">
        <f>C28+1</f>
        <v>2</v>
      </c>
      <c r="E28" s="459">
        <f>D28+1</f>
        <v>3</v>
      </c>
      <c r="F28" s="459">
        <f>E28+1</f>
        <v>4</v>
      </c>
      <c r="G28" s="459">
        <f>F28+1</f>
        <v>5</v>
      </c>
      <c r="H28" s="450"/>
      <c r="I28" s="439"/>
      <c r="J28" s="439"/>
      <c r="K28" s="439"/>
      <c r="L28" s="439"/>
    </row>
    <row r="29" spans="1:12" ht="31.5">
      <c r="A29" s="454">
        <v>1</v>
      </c>
      <c r="B29" s="460" t="s">
        <v>647</v>
      </c>
      <c r="C29" s="461">
        <v>100</v>
      </c>
      <c r="D29" s="462">
        <v>106.82</v>
      </c>
      <c r="E29" s="462">
        <v>103.68</v>
      </c>
      <c r="F29" s="462">
        <v>103.07</v>
      </c>
      <c r="G29" s="463">
        <v>106.4</v>
      </c>
      <c r="H29" s="450"/>
    </row>
    <row r="30" spans="1:12" ht="31.5">
      <c r="A30" s="454">
        <f>+A29+1</f>
        <v>2</v>
      </c>
      <c r="B30" s="460" t="s">
        <v>648</v>
      </c>
      <c r="C30" s="461"/>
      <c r="D30" s="464">
        <f>D29/C29</f>
        <v>1.0682</v>
      </c>
      <c r="E30" s="464">
        <f>E29/D29</f>
        <v>0.9706047556637335</v>
      </c>
      <c r="F30" s="464">
        <f>F29/E29</f>
        <v>0.99411651234567888</v>
      </c>
      <c r="G30" s="464">
        <f>G29/F29</f>
        <v>1.032308140098962</v>
      </c>
      <c r="H30" s="450"/>
    </row>
    <row r="31" spans="1:12" s="471" customFormat="1">
      <c r="A31" s="454">
        <f>+A30+1</f>
        <v>3</v>
      </c>
      <c r="B31" s="465" t="s">
        <v>649</v>
      </c>
      <c r="C31" s="466"/>
      <c r="D31" s="467"/>
      <c r="E31" s="467"/>
      <c r="F31" s="468"/>
      <c r="G31" s="469">
        <f>AVERAGE(C30:G30)</f>
        <v>1.0163073520270935</v>
      </c>
      <c r="H31" s="470">
        <f>G31/100</f>
        <v>1.0163073520270936E-2</v>
      </c>
    </row>
    <row r="32" spans="1:12">
      <c r="A32" s="472"/>
      <c r="B32" s="473"/>
      <c r="F32" s="457"/>
      <c r="G32" s="452"/>
    </row>
    <row r="33" spans="1:13">
      <c r="A33" s="916" t="s">
        <v>650</v>
      </c>
      <c r="B33" s="916"/>
      <c r="C33" s="916"/>
      <c r="D33" s="916"/>
      <c r="E33" s="452"/>
      <c r="F33" s="450"/>
      <c r="G33" s="450"/>
      <c r="L33" s="474"/>
    </row>
    <row r="34" spans="1:13" s="457" customFormat="1">
      <c r="A34" s="917" t="s">
        <v>1</v>
      </c>
      <c r="B34" s="917" t="s">
        <v>635</v>
      </c>
      <c r="C34" s="920" t="s">
        <v>636</v>
      </c>
      <c r="D34" s="921"/>
      <c r="E34" s="922"/>
      <c r="F34" s="450"/>
      <c r="G34" s="450"/>
      <c r="H34" s="439"/>
      <c r="L34" s="475"/>
    </row>
    <row r="35" spans="1:13" s="457" customFormat="1">
      <c r="A35" s="918"/>
      <c r="B35" s="918"/>
      <c r="C35" s="453" t="s">
        <v>638</v>
      </c>
      <c r="D35" s="453" t="s">
        <v>639</v>
      </c>
      <c r="E35" s="453" t="s">
        <v>640</v>
      </c>
      <c r="F35" s="450"/>
      <c r="G35" s="450"/>
      <c r="H35" s="439"/>
      <c r="L35" s="475"/>
    </row>
    <row r="36" spans="1:13">
      <c r="A36" s="919"/>
      <c r="B36" s="919"/>
      <c r="C36" s="476">
        <f>C21</f>
        <v>1</v>
      </c>
      <c r="D36" s="476">
        <f>C36+1</f>
        <v>2</v>
      </c>
      <c r="E36" s="476">
        <f>D36+1</f>
        <v>3</v>
      </c>
      <c r="F36" s="450"/>
      <c r="G36" s="450"/>
      <c r="L36" s="475"/>
    </row>
    <row r="37" spans="1:13" ht="31.5">
      <c r="A37" s="454">
        <v>1</v>
      </c>
      <c r="B37" s="455" t="s">
        <v>651</v>
      </c>
      <c r="C37" s="477">
        <f ca="1">C23</f>
        <v>256676790.40798783</v>
      </c>
      <c r="D37" s="477">
        <f ca="1">D23</f>
        <v>513353580.81597567</v>
      </c>
      <c r="E37" s="477">
        <f ca="1">E23</f>
        <v>256676790.40798783</v>
      </c>
      <c r="F37" s="450"/>
      <c r="G37" s="450"/>
      <c r="H37" s="456"/>
      <c r="L37" s="475"/>
    </row>
    <row r="38" spans="1:13">
      <c r="A38" s="454">
        <f>+A37+1</f>
        <v>2</v>
      </c>
      <c r="B38" s="455" t="s">
        <v>652</v>
      </c>
      <c r="C38" s="477">
        <f ca="1">C37*($G$31^C36-1)</f>
        <v>4185718.7783675659</v>
      </c>
      <c r="D38" s="477">
        <f ca="1">D37*($G$31^D36-1)</f>
        <v>16879391.092680752</v>
      </c>
      <c r="E38" s="477">
        <f ca="1">E37*($G$31^E36-1)</f>
        <v>12763043.410983635</v>
      </c>
      <c r="F38" s="450"/>
      <c r="G38" s="450"/>
      <c r="J38" s="478"/>
      <c r="K38" s="478"/>
      <c r="L38" s="478"/>
    </row>
    <row r="39" spans="1:13" ht="18.75">
      <c r="A39" s="454">
        <f>+A38+1</f>
        <v>3</v>
      </c>
      <c r="B39" s="455" t="s">
        <v>653</v>
      </c>
      <c r="C39" s="477">
        <f ca="1">+C38</f>
        <v>4185718.7783675659</v>
      </c>
      <c r="D39" s="477">
        <f t="shared" ref="D39" ca="1" si="2">C39+D38</f>
        <v>21065109.871048316</v>
      </c>
      <c r="E39" s="477">
        <f ca="1">D39+E38</f>
        <v>33828153.282031953</v>
      </c>
      <c r="F39" s="450"/>
      <c r="G39" s="450"/>
      <c r="J39" s="479"/>
      <c r="K39" s="479"/>
      <c r="L39" s="479"/>
    </row>
    <row r="40" spans="1:13">
      <c r="B40" s="480"/>
      <c r="C40" s="481"/>
      <c r="D40" s="481"/>
      <c r="E40" s="481"/>
      <c r="F40" s="481"/>
      <c r="G40" s="450"/>
      <c r="J40" s="479"/>
      <c r="K40" s="479"/>
      <c r="L40" s="479"/>
      <c r="M40" s="358"/>
    </row>
    <row r="42" spans="1:13">
      <c r="D42" s="445"/>
      <c r="E42" s="445"/>
      <c r="F42" s="445"/>
      <c r="G42" s="445"/>
      <c r="H42" s="445"/>
    </row>
    <row r="43" spans="1:13">
      <c r="C43" s="445"/>
    </row>
  </sheetData>
  <mergeCells count="12">
    <mergeCell ref="A18:D18"/>
    <mergeCell ref="A19:A21"/>
    <mergeCell ref="B19:B21"/>
    <mergeCell ref="A25:E25"/>
    <mergeCell ref="A26:A28"/>
    <mergeCell ref="B26:B28"/>
    <mergeCell ref="C26:G26"/>
    <mergeCell ref="A33:D33"/>
    <mergeCell ref="A34:A36"/>
    <mergeCell ref="B34:B36"/>
    <mergeCell ref="C19:E19"/>
    <mergeCell ref="C34:E34"/>
  </mergeCells>
  <phoneticPr fontId="14" type="noConversion"/>
  <dataValidations disablePrompts="1" count="5">
    <dataValidation allowBlank="1" showInputMessage="1" showErrorMessage="1" prompt="Bình quân đơn giản hệ số trượt giá của 3 năm" sqref="H31" xr:uid="{00000000-0002-0000-0900-000000000000}"/>
    <dataValidation allowBlank="1" showInputMessage="1" showErrorMessage="1" promptTitle="http://giaxaydung.vn" prompt="Mức độ trượt giá bq tính trên cơ sở bquân các chỉ số giá xây dựng công trình theo loại công trình của tối thiểu 3 năm gần nhất so với thời điểm tính toán (không tính đến những thời điểm có biến động bất thường về giá nguyên liệu, nhiên liệu và VLXD." sqref="A16" xr:uid="{00000000-0002-0000-0900-000001000000}"/>
    <dataValidation allowBlank="1" showInputMessage="1" showErrorMessage="1" promptTitle="http://giaxaydung.vn" prompt="Tra các số liệu này trong các tập chỉ số giá của Bộ Xây dựng. Có thể tải các tập chỉ số giá đó ở địa chỉ: http://giaxaydung.vn/diendan/chi-so-gia-suat-von-dau-tu" sqref="C29:G29" xr:uid="{00000000-0002-0000-0900-000002000000}"/>
    <dataValidation allowBlank="1" showInputMessage="1" showErrorMessage="1" promptTitle="http://giaxaydung.vn" prompt="Nếu không có kế hoạch (tiến độ) phân bổ vốn thì có thể chia bình quân cho các năm và đưa số liệu vào đây." sqref="C23:E23" xr:uid="{00000000-0002-0000-0900-000003000000}"/>
    <dataValidation allowBlank="1" showInputMessage="1" showErrorMessage="1" promptTitle="http://giaxaydung.vn" prompt="Bình quân đơn giản hệ số trượt giá của 4 năm" sqref="G31" xr:uid="{00000000-0002-0000-0900-000004000000}"/>
  </dataValidations>
  <printOptions horizontalCentered="1"/>
  <pageMargins left="0.30118110199999998" right="0.25" top="0.234251969" bottom="0.484251969" header="0.511811023622047" footer="0.511811023622047"/>
  <pageSetup paperSize="9" scale="90" orientation="portrait" r:id="rId1"/>
  <headerFooter alignWithMargins="0">
    <oddHeader>&amp;L&amp;"Times New Roman,đậm"Dự toán GXD</oddHeader>
    <oddFooter>&amp;L&amp;"Times New Roman,Bold"Công ty Giá Xây Dựng&amp;R&amp;"Times New Roman,Bold"1</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5"/>
  <sheetViews>
    <sheetView showZeros="0" zoomScaleNormal="100" zoomScaleSheetLayoutView="100" workbookViewId="0">
      <selection activeCell="H16" sqref="H16"/>
    </sheetView>
  </sheetViews>
  <sheetFormatPr defaultColWidth="9.140625" defaultRowHeight="21.95" customHeight="1"/>
  <cols>
    <col min="1" max="1" width="6.42578125" style="506" customWidth="1"/>
    <col min="2" max="2" width="8.42578125" style="506" customWidth="1"/>
    <col min="3" max="5" width="14.5703125" style="506" customWidth="1"/>
    <col min="6" max="6" width="18" style="506" customWidth="1"/>
    <col min="7" max="7" width="14.5703125" style="506" customWidth="1"/>
    <col min="8" max="16384" width="9.140625" style="506"/>
  </cols>
  <sheetData>
    <row r="1" spans="1:7" ht="21.95" customHeight="1">
      <c r="A1" s="933" t="s">
        <v>791</v>
      </c>
      <c r="B1" s="933"/>
      <c r="C1" s="933"/>
      <c r="D1" s="933"/>
      <c r="E1" s="933"/>
      <c r="F1" s="933"/>
      <c r="G1" s="933"/>
    </row>
    <row r="2" spans="1:7" ht="21.95" customHeight="1">
      <c r="F2" s="854" t="s">
        <v>331</v>
      </c>
      <c r="G2" s="854"/>
    </row>
    <row r="3" spans="1:7" s="515" customFormat="1" ht="25.15" customHeight="1">
      <c r="A3" s="934" t="s">
        <v>43</v>
      </c>
      <c r="B3" s="934" t="s">
        <v>80</v>
      </c>
      <c r="C3" s="934" t="s">
        <v>263</v>
      </c>
      <c r="D3" s="934"/>
      <c r="E3" s="934" t="s">
        <v>136</v>
      </c>
      <c r="F3" s="934" t="s">
        <v>264</v>
      </c>
      <c r="G3" s="934" t="s">
        <v>42</v>
      </c>
    </row>
    <row r="4" spans="1:7" s="515" customFormat="1" ht="25.15" customHeight="1">
      <c r="A4" s="934"/>
      <c r="B4" s="934"/>
      <c r="C4" s="514" t="s">
        <v>175</v>
      </c>
      <c r="D4" s="514" t="s">
        <v>176</v>
      </c>
      <c r="E4" s="934"/>
      <c r="F4" s="934"/>
      <c r="G4" s="934"/>
    </row>
    <row r="5" spans="1:7" ht="21.95" customHeight="1">
      <c r="A5" s="516">
        <v>1</v>
      </c>
      <c r="B5" s="516">
        <v>2022</v>
      </c>
      <c r="C5" s="927" t="s">
        <v>709</v>
      </c>
      <c r="D5" s="928"/>
      <c r="E5" s="928"/>
      <c r="F5" s="929"/>
      <c r="G5" s="517">
        <v>15284000</v>
      </c>
    </row>
    <row r="6" spans="1:7" ht="21.95" customHeight="1">
      <c r="A6" s="509">
        <f t="shared" ref="A6:A34" si="0">+A5+1</f>
        <v>2</v>
      </c>
      <c r="B6" s="509">
        <f>+B5+1</f>
        <v>2023</v>
      </c>
      <c r="C6" s="930"/>
      <c r="D6" s="931"/>
      <c r="E6" s="931"/>
      <c r="F6" s="932"/>
      <c r="G6" s="510">
        <v>71059000</v>
      </c>
    </row>
    <row r="7" spans="1:7" ht="21.95" customHeight="1">
      <c r="A7" s="509">
        <f t="shared" si="0"/>
        <v>3</v>
      </c>
      <c r="B7" s="509">
        <f t="shared" ref="B7:B34" si="1">+B6+1</f>
        <v>2024</v>
      </c>
      <c r="C7" s="930"/>
      <c r="D7" s="931"/>
      <c r="E7" s="931"/>
      <c r="F7" s="932"/>
      <c r="G7" s="510">
        <v>131736000</v>
      </c>
    </row>
    <row r="8" spans="1:7" ht="21.95" customHeight="1">
      <c r="A8" s="509">
        <f t="shared" si="0"/>
        <v>4</v>
      </c>
      <c r="B8" s="509">
        <f t="shared" si="1"/>
        <v>2025</v>
      </c>
      <c r="C8" s="930"/>
      <c r="D8" s="931"/>
      <c r="E8" s="931"/>
      <c r="F8" s="932"/>
      <c r="G8" s="510">
        <v>203369000</v>
      </c>
    </row>
    <row r="9" spans="1:7" ht="21.95" customHeight="1">
      <c r="A9" s="509">
        <f t="shared" si="0"/>
        <v>5</v>
      </c>
      <c r="B9" s="509">
        <f t="shared" si="1"/>
        <v>2026</v>
      </c>
      <c r="C9" s="510">
        <f>'3.3.DT-20"'!AR13</f>
        <v>68418724.679999992</v>
      </c>
      <c r="D9" s="510">
        <f>'3.4.DT-40"'!AR13</f>
        <v>170353951.95359999</v>
      </c>
      <c r="E9" s="510">
        <f>'3.5.Cau ben'!D9</f>
        <v>703946.88</v>
      </c>
      <c r="F9" s="510">
        <f t="shared" ref="F9" si="2">SUM(C9:E9)*$F$35</f>
        <v>2394766.235136</v>
      </c>
      <c r="G9" s="510">
        <f t="shared" ref="G9" si="3">SUM(C9:F9)</f>
        <v>241871389.74873599</v>
      </c>
    </row>
    <row r="10" spans="1:7" ht="21.95" customHeight="1">
      <c r="A10" s="509">
        <f t="shared" si="0"/>
        <v>6</v>
      </c>
      <c r="B10" s="509">
        <f t="shared" si="1"/>
        <v>2027</v>
      </c>
      <c r="C10" s="510">
        <f>'3.3.DT-20"'!AR14</f>
        <v>77342906.160000011</v>
      </c>
      <c r="D10" s="510">
        <f>'3.4.DT-40"'!AR14</f>
        <v>192574032.64319998</v>
      </c>
      <c r="E10" s="510">
        <f>'3.5.Cau ben'!D10</f>
        <v>786764.16</v>
      </c>
      <c r="F10" s="510">
        <f t="shared" ref="F10:F34" si="4">SUM(C10:E10)*$F$35</f>
        <v>2707037.0296320003</v>
      </c>
      <c r="G10" s="510">
        <f t="shared" ref="G10:G33" si="5">SUM(C10:F10)</f>
        <v>273410739.99283201</v>
      </c>
    </row>
    <row r="11" spans="1:7" ht="21.95" customHeight="1">
      <c r="A11" s="509">
        <f t="shared" si="0"/>
        <v>7</v>
      </c>
      <c r="B11" s="509">
        <f t="shared" si="1"/>
        <v>2028</v>
      </c>
      <c r="C11" s="510">
        <f>'3.3.DT-20"'!AR15</f>
        <v>104115450.59999999</v>
      </c>
      <c r="D11" s="510">
        <f>'3.4.DT-40"'!AR15</f>
        <v>259234274.71199998</v>
      </c>
      <c r="E11" s="510">
        <f>'3.5.Cau ben'!D11</f>
        <v>1076624.6400000001</v>
      </c>
      <c r="F11" s="510">
        <f t="shared" si="4"/>
        <v>3644263.4995199996</v>
      </c>
      <c r="G11" s="510">
        <f t="shared" si="5"/>
        <v>368070613.45151997</v>
      </c>
    </row>
    <row r="12" spans="1:7" ht="21.95" customHeight="1">
      <c r="A12" s="509">
        <f t="shared" si="0"/>
        <v>8</v>
      </c>
      <c r="B12" s="509">
        <f t="shared" si="1"/>
        <v>2029</v>
      </c>
      <c r="C12" s="510">
        <f>'3.3.DT-20"'!AR16</f>
        <v>118989086.40000001</v>
      </c>
      <c r="D12" s="510">
        <f>'3.4.DT-40"'!AR16</f>
        <v>296267742.528</v>
      </c>
      <c r="E12" s="510">
        <f>'3.5.Cau ben'!D12</f>
        <v>1242259.2000000002</v>
      </c>
      <c r="F12" s="510">
        <f t="shared" si="4"/>
        <v>4164990.8812799999</v>
      </c>
      <c r="G12" s="510">
        <f t="shared" si="5"/>
        <v>420664079.00927997</v>
      </c>
    </row>
    <row r="13" spans="1:7" ht="21.95" customHeight="1">
      <c r="A13" s="509">
        <f t="shared" si="0"/>
        <v>9</v>
      </c>
      <c r="B13" s="509">
        <f t="shared" si="1"/>
        <v>2030</v>
      </c>
      <c r="C13" s="510">
        <f>'3.3.DT-20"'!AR17</f>
        <v>133862722.2</v>
      </c>
      <c r="D13" s="510">
        <f>'3.4.DT-40"'!AR17</f>
        <v>333301210.34399998</v>
      </c>
      <c r="E13" s="510">
        <f>'3.5.Cau ben'!D13</f>
        <v>1407893.76</v>
      </c>
      <c r="F13" s="510">
        <f t="shared" si="4"/>
        <v>4685718.2630399996</v>
      </c>
      <c r="G13" s="510">
        <f t="shared" si="5"/>
        <v>473257544.56703997</v>
      </c>
    </row>
    <row r="14" spans="1:7" ht="21.95" customHeight="1">
      <c r="A14" s="509">
        <f t="shared" si="0"/>
        <v>10</v>
      </c>
      <c r="B14" s="509">
        <f t="shared" si="1"/>
        <v>2031</v>
      </c>
      <c r="C14" s="510">
        <f>'3.3.DT-20"'!AR18</f>
        <v>156173175.89999998</v>
      </c>
      <c r="D14" s="510">
        <f>'3.4.DT-40"'!AR18</f>
        <v>388851412.06800002</v>
      </c>
      <c r="E14" s="510">
        <f>'3.5.Cau ben'!D14</f>
        <v>1532119.6800000002</v>
      </c>
      <c r="F14" s="510">
        <f t="shared" si="4"/>
        <v>5465567.0764799993</v>
      </c>
      <c r="G14" s="510">
        <f t="shared" si="5"/>
        <v>552022274.72447991</v>
      </c>
    </row>
    <row r="15" spans="1:7" ht="21.95" customHeight="1">
      <c r="A15" s="509">
        <f t="shared" si="0"/>
        <v>11</v>
      </c>
      <c r="B15" s="509">
        <f t="shared" si="1"/>
        <v>2032</v>
      </c>
      <c r="C15" s="510">
        <f>'3.3.DT-20"'!AR19</f>
        <v>171790493.48999998</v>
      </c>
      <c r="D15" s="510">
        <f>'3.4.DT-40"'!AR19</f>
        <v>427736553.2748</v>
      </c>
      <c r="E15" s="510">
        <f>'3.5.Cau ben'!D15</f>
        <v>1697754.2400000002</v>
      </c>
      <c r="F15" s="510">
        <f t="shared" si="4"/>
        <v>6012248.0100480001</v>
      </c>
      <c r="G15" s="510">
        <f t="shared" si="5"/>
        <v>607237049.01484799</v>
      </c>
    </row>
    <row r="16" spans="1:7" ht="21.95" customHeight="1">
      <c r="A16" s="509">
        <f t="shared" si="0"/>
        <v>12</v>
      </c>
      <c r="B16" s="509">
        <f t="shared" si="1"/>
        <v>2033</v>
      </c>
      <c r="C16" s="510">
        <f>'3.3.DT-20"'!AR20</f>
        <v>187407811.07999998</v>
      </c>
      <c r="D16" s="510">
        <f>'3.4.DT-40"'!AR20</f>
        <v>466621694.48159999</v>
      </c>
      <c r="E16" s="510">
        <f>'3.5.Cau ben'!D16</f>
        <v>1863388.8</v>
      </c>
      <c r="F16" s="510">
        <f t="shared" si="4"/>
        <v>6558928.9436159991</v>
      </c>
      <c r="G16" s="510">
        <f t="shared" si="5"/>
        <v>662451823.30521595</v>
      </c>
    </row>
    <row r="17" spans="1:7" ht="21.95" customHeight="1">
      <c r="A17" s="509">
        <f t="shared" si="0"/>
        <v>13</v>
      </c>
      <c r="B17" s="509">
        <f t="shared" si="1"/>
        <v>2034</v>
      </c>
      <c r="C17" s="510">
        <f>'3.3.DT-20"'!AR21</f>
        <v>187407811.07999998</v>
      </c>
      <c r="D17" s="510">
        <f>'3.4.DT-40"'!AR21</f>
        <v>466621694.48159999</v>
      </c>
      <c r="E17" s="510">
        <f>'3.5.Cau ben'!D17</f>
        <v>1855107.0720000002</v>
      </c>
      <c r="F17" s="510">
        <f t="shared" si="4"/>
        <v>6558846.1263359999</v>
      </c>
      <c r="G17" s="510">
        <f t="shared" si="5"/>
        <v>662443458.75993598</v>
      </c>
    </row>
    <row r="18" spans="1:7" ht="21.95" customHeight="1">
      <c r="A18" s="509">
        <f t="shared" si="0"/>
        <v>14</v>
      </c>
      <c r="B18" s="509">
        <f t="shared" si="1"/>
        <v>2035</v>
      </c>
      <c r="C18" s="510">
        <f>'3.3.DT-20"'!AR22</f>
        <v>187407811.07999998</v>
      </c>
      <c r="D18" s="510">
        <f>'3.4.DT-40"'!AR22</f>
        <v>466621694.48159999</v>
      </c>
      <c r="E18" s="510">
        <f>'3.5.Cau ben'!D18</f>
        <v>1855107.0720000002</v>
      </c>
      <c r="F18" s="510">
        <f t="shared" si="4"/>
        <v>6558846.1263359999</v>
      </c>
      <c r="G18" s="510">
        <f t="shared" si="5"/>
        <v>662443458.75993598</v>
      </c>
    </row>
    <row r="19" spans="1:7" ht="21.95" customHeight="1">
      <c r="A19" s="509">
        <f t="shared" ref="A19:A30" si="6">+A18+1</f>
        <v>15</v>
      </c>
      <c r="B19" s="509">
        <f t="shared" ref="B19:B30" si="7">+B18+1</f>
        <v>2036</v>
      </c>
      <c r="C19" s="510">
        <f>'3.3.DT-20"'!AR23</f>
        <v>196778201.634</v>
      </c>
      <c r="D19" s="510">
        <f>'3.4.DT-40"'!AR23</f>
        <v>489952779.20568001</v>
      </c>
      <c r="E19" s="510">
        <f>'3.5.Cau ben'!D19</f>
        <v>1855107.0720000002</v>
      </c>
      <c r="F19" s="510">
        <f t="shared" si="4"/>
        <v>6885860.8791167997</v>
      </c>
      <c r="G19" s="510">
        <f t="shared" si="5"/>
        <v>695471948.79079676</v>
      </c>
    </row>
    <row r="20" spans="1:7" ht="21.95" customHeight="1">
      <c r="A20" s="509">
        <f t="shared" si="6"/>
        <v>16</v>
      </c>
      <c r="B20" s="509">
        <f t="shared" si="7"/>
        <v>2037</v>
      </c>
      <c r="C20" s="510">
        <f>'3.3.DT-20"'!AR24</f>
        <v>196778201.634</v>
      </c>
      <c r="D20" s="510">
        <f>'3.4.DT-40"'!AR24</f>
        <v>489952779.20568001</v>
      </c>
      <c r="E20" s="510">
        <f>'3.5.Cau ben'!D20</f>
        <v>1855107.0720000002</v>
      </c>
      <c r="F20" s="510">
        <f t="shared" si="4"/>
        <v>6885860.8791167997</v>
      </c>
      <c r="G20" s="510">
        <f t="shared" si="5"/>
        <v>695471948.79079676</v>
      </c>
    </row>
    <row r="21" spans="1:7" ht="21.95" customHeight="1">
      <c r="A21" s="509">
        <f t="shared" si="6"/>
        <v>17</v>
      </c>
      <c r="B21" s="509">
        <f t="shared" si="7"/>
        <v>2038</v>
      </c>
      <c r="C21" s="510">
        <f>'3.3.DT-20"'!AR25</f>
        <v>196778201.634</v>
      </c>
      <c r="D21" s="510">
        <f>'3.4.DT-40"'!AR25</f>
        <v>489952779.20568001</v>
      </c>
      <c r="E21" s="510">
        <f>'3.5.Cau ben'!D21</f>
        <v>1855107.0720000002</v>
      </c>
      <c r="F21" s="510">
        <f t="shared" si="4"/>
        <v>6885860.8791167997</v>
      </c>
      <c r="G21" s="510">
        <f t="shared" si="5"/>
        <v>695471948.79079676</v>
      </c>
    </row>
    <row r="22" spans="1:7" ht="21.95" customHeight="1">
      <c r="A22" s="509">
        <f t="shared" si="6"/>
        <v>18</v>
      </c>
      <c r="B22" s="509">
        <f t="shared" si="7"/>
        <v>2039</v>
      </c>
      <c r="C22" s="510">
        <f>'3.3.DT-20"'!AR26</f>
        <v>196778201.634</v>
      </c>
      <c r="D22" s="510">
        <f>'3.4.DT-40"'!AR26</f>
        <v>489952779.20568001</v>
      </c>
      <c r="E22" s="510">
        <f>'3.5.Cau ben'!D22</f>
        <v>1855107.0720000002</v>
      </c>
      <c r="F22" s="510">
        <f t="shared" si="4"/>
        <v>6885860.8791167997</v>
      </c>
      <c r="G22" s="510">
        <f t="shared" si="5"/>
        <v>695471948.79079676</v>
      </c>
    </row>
    <row r="23" spans="1:7" ht="21.95" customHeight="1">
      <c r="A23" s="509">
        <f t="shared" si="6"/>
        <v>19</v>
      </c>
      <c r="B23" s="509">
        <f t="shared" si="7"/>
        <v>2040</v>
      </c>
      <c r="C23" s="510">
        <f>'3.3.DT-20"'!AR27</f>
        <v>196778201.634</v>
      </c>
      <c r="D23" s="510">
        <f>'3.4.DT-40"'!AR27</f>
        <v>489952779.20568001</v>
      </c>
      <c r="E23" s="510">
        <f>'3.5.Cau ben'!D23</f>
        <v>1855107.0720000002</v>
      </c>
      <c r="F23" s="510">
        <f t="shared" si="4"/>
        <v>6885860.8791167997</v>
      </c>
      <c r="G23" s="510">
        <f t="shared" si="5"/>
        <v>695471948.79079676</v>
      </c>
    </row>
    <row r="24" spans="1:7" ht="21.95" customHeight="1">
      <c r="A24" s="509">
        <f t="shared" si="6"/>
        <v>20</v>
      </c>
      <c r="B24" s="509">
        <f t="shared" si="7"/>
        <v>2041</v>
      </c>
      <c r="C24" s="510">
        <f>'3.3.DT-20"'!AR28</f>
        <v>206617111.7157</v>
      </c>
      <c r="D24" s="510">
        <f>'3.4.DT-40"'!AR28</f>
        <v>514450418.16596407</v>
      </c>
      <c r="E24" s="510">
        <f>'3.5.Cau ben'!D24</f>
        <v>1855107.0720000002</v>
      </c>
      <c r="F24" s="510">
        <f t="shared" si="4"/>
        <v>7229226.3695366411</v>
      </c>
      <c r="G24" s="510">
        <f t="shared" si="5"/>
        <v>730151863.3232007</v>
      </c>
    </row>
    <row r="25" spans="1:7" ht="21.95" customHeight="1">
      <c r="A25" s="509">
        <f t="shared" si="6"/>
        <v>21</v>
      </c>
      <c r="B25" s="509">
        <f t="shared" si="7"/>
        <v>2042</v>
      </c>
      <c r="C25" s="510">
        <f>'3.3.DT-20"'!AR29</f>
        <v>206617111.7157</v>
      </c>
      <c r="D25" s="510">
        <f>'3.4.DT-40"'!AR29</f>
        <v>514450418.16596407</v>
      </c>
      <c r="E25" s="510">
        <f>'3.5.Cau ben'!D25</f>
        <v>1855107.0720000002</v>
      </c>
      <c r="F25" s="510">
        <f t="shared" si="4"/>
        <v>7229226.3695366411</v>
      </c>
      <c r="G25" s="510">
        <f t="shared" si="5"/>
        <v>730151863.3232007</v>
      </c>
    </row>
    <row r="26" spans="1:7" ht="21.95" customHeight="1">
      <c r="A26" s="509">
        <f t="shared" si="6"/>
        <v>22</v>
      </c>
      <c r="B26" s="509">
        <f t="shared" si="7"/>
        <v>2043</v>
      </c>
      <c r="C26" s="510">
        <f>'3.3.DT-20"'!AR30</f>
        <v>206617111.7157</v>
      </c>
      <c r="D26" s="510">
        <f>'3.4.DT-40"'!AR30</f>
        <v>514450418.16596407</v>
      </c>
      <c r="E26" s="510">
        <f>'3.5.Cau ben'!D26</f>
        <v>1855107.0720000002</v>
      </c>
      <c r="F26" s="510">
        <f t="shared" si="4"/>
        <v>7229226.3695366411</v>
      </c>
      <c r="G26" s="510">
        <f t="shared" si="5"/>
        <v>730151863.3232007</v>
      </c>
    </row>
    <row r="27" spans="1:7" ht="21.95" customHeight="1">
      <c r="A27" s="509">
        <f t="shared" si="6"/>
        <v>23</v>
      </c>
      <c r="B27" s="509">
        <f t="shared" si="7"/>
        <v>2044</v>
      </c>
      <c r="C27" s="510">
        <f>'3.3.DT-20"'!AR31</f>
        <v>206617111.7157</v>
      </c>
      <c r="D27" s="510">
        <f>'3.4.DT-40"'!AR31</f>
        <v>514450418.16596407</v>
      </c>
      <c r="E27" s="510">
        <f>'3.5.Cau ben'!D27</f>
        <v>1855107.0720000002</v>
      </c>
      <c r="F27" s="510">
        <f t="shared" si="4"/>
        <v>7229226.3695366411</v>
      </c>
      <c r="G27" s="510">
        <f t="shared" si="5"/>
        <v>730151863.3232007</v>
      </c>
    </row>
    <row r="28" spans="1:7" ht="21.95" customHeight="1">
      <c r="A28" s="509">
        <f t="shared" si="6"/>
        <v>24</v>
      </c>
      <c r="B28" s="509">
        <f t="shared" si="7"/>
        <v>2045</v>
      </c>
      <c r="C28" s="510">
        <f>'3.3.DT-20"'!AR32</f>
        <v>206617111.7157</v>
      </c>
      <c r="D28" s="510">
        <f>'3.4.DT-40"'!AR32</f>
        <v>514450418.16596407</v>
      </c>
      <c r="E28" s="510">
        <f>'3.5.Cau ben'!D28</f>
        <v>1855107.0720000002</v>
      </c>
      <c r="F28" s="510">
        <f t="shared" si="4"/>
        <v>7229226.3695366411</v>
      </c>
      <c r="G28" s="510">
        <f t="shared" si="5"/>
        <v>730151863.3232007</v>
      </c>
    </row>
    <row r="29" spans="1:7" ht="21.95" customHeight="1">
      <c r="A29" s="509">
        <f t="shared" si="6"/>
        <v>25</v>
      </c>
      <c r="B29" s="509">
        <f t="shared" si="7"/>
        <v>2046</v>
      </c>
      <c r="C29" s="510">
        <f>'3.3.DT-20"'!AR33</f>
        <v>216947967.30148506</v>
      </c>
      <c r="D29" s="510">
        <f>'3.4.DT-40"'!AR33</f>
        <v>540172939.07426238</v>
      </c>
      <c r="E29" s="510">
        <f>'3.5.Cau ben'!D29</f>
        <v>1855107.0720000002</v>
      </c>
      <c r="F29" s="510">
        <f t="shared" si="4"/>
        <v>7589760.1344774747</v>
      </c>
      <c r="G29" s="510">
        <f t="shared" si="5"/>
        <v>766565773.58222497</v>
      </c>
    </row>
    <row r="30" spans="1:7" ht="21.95" customHeight="1">
      <c r="A30" s="509">
        <f t="shared" si="6"/>
        <v>26</v>
      </c>
      <c r="B30" s="509">
        <f t="shared" si="7"/>
        <v>2047</v>
      </c>
      <c r="C30" s="510">
        <f>'3.3.DT-20"'!AR34</f>
        <v>216947967.30148506</v>
      </c>
      <c r="D30" s="510">
        <f>'3.4.DT-40"'!AR34</f>
        <v>540172939.07426238</v>
      </c>
      <c r="E30" s="510">
        <f>'3.5.Cau ben'!D30</f>
        <v>1855107.0720000002</v>
      </c>
      <c r="F30" s="510">
        <f t="shared" si="4"/>
        <v>7589760.1344774747</v>
      </c>
      <c r="G30" s="510">
        <f t="shared" si="5"/>
        <v>766565773.58222497</v>
      </c>
    </row>
    <row r="31" spans="1:7" ht="21.95" customHeight="1">
      <c r="A31" s="509">
        <f t="shared" si="0"/>
        <v>27</v>
      </c>
      <c r="B31" s="509">
        <f t="shared" si="1"/>
        <v>2048</v>
      </c>
      <c r="C31" s="510">
        <f>'3.3.DT-20"'!AR35</f>
        <v>216947967.30148506</v>
      </c>
      <c r="D31" s="510">
        <f>'3.4.DT-40"'!AR35</f>
        <v>540172939.07426238</v>
      </c>
      <c r="E31" s="510">
        <f>'3.5.Cau ben'!D31</f>
        <v>1855107.0720000002</v>
      </c>
      <c r="F31" s="510">
        <f t="shared" si="4"/>
        <v>7589760.1344774747</v>
      </c>
      <c r="G31" s="510">
        <f t="shared" si="5"/>
        <v>766565773.58222497</v>
      </c>
    </row>
    <row r="32" spans="1:7" ht="21.95" customHeight="1">
      <c r="A32" s="509">
        <f t="shared" si="0"/>
        <v>28</v>
      </c>
      <c r="B32" s="509">
        <f t="shared" si="1"/>
        <v>2049</v>
      </c>
      <c r="C32" s="510">
        <f>'3.3.DT-20"'!AR36</f>
        <v>216947967.30148506</v>
      </c>
      <c r="D32" s="510">
        <f>'3.4.DT-40"'!AR36</f>
        <v>540172939.07426238</v>
      </c>
      <c r="E32" s="510">
        <f>'3.5.Cau ben'!D32</f>
        <v>1855107.0720000002</v>
      </c>
      <c r="F32" s="510">
        <f t="shared" si="4"/>
        <v>7589760.1344774747</v>
      </c>
      <c r="G32" s="510">
        <f t="shared" si="5"/>
        <v>766565773.58222497</v>
      </c>
    </row>
    <row r="33" spans="1:7" ht="21.95" customHeight="1">
      <c r="A33" s="509">
        <f t="shared" si="0"/>
        <v>29</v>
      </c>
      <c r="B33" s="509">
        <f t="shared" si="1"/>
        <v>2050</v>
      </c>
      <c r="C33" s="510">
        <f>'3.3.DT-20"'!AR37</f>
        <v>216947967.30148506</v>
      </c>
      <c r="D33" s="510">
        <f>'3.4.DT-40"'!AR37</f>
        <v>540172939.07426238</v>
      </c>
      <c r="E33" s="510">
        <f>'3.5.Cau ben'!D33</f>
        <v>1855107.0720000002</v>
      </c>
      <c r="F33" s="510">
        <f t="shared" si="4"/>
        <v>7589760.1344774747</v>
      </c>
      <c r="G33" s="510">
        <f t="shared" si="5"/>
        <v>766565773.58222497</v>
      </c>
    </row>
    <row r="34" spans="1:7" ht="21.95" customHeight="1">
      <c r="A34" s="512">
        <f t="shared" si="0"/>
        <v>30</v>
      </c>
      <c r="B34" s="512">
        <f t="shared" si="1"/>
        <v>2051</v>
      </c>
      <c r="C34" s="513">
        <f>'3.3.DT-20"'!AR38</f>
        <v>227795365.66655931</v>
      </c>
      <c r="D34" s="513">
        <f>'3.4.DT-40"'!AR38</f>
        <v>567181586.02797532</v>
      </c>
      <c r="E34" s="513">
        <f>'3.5.Cau ben'!D34</f>
        <v>1855107.0720000002</v>
      </c>
      <c r="F34" s="513">
        <f t="shared" si="4"/>
        <v>7968320.5876653474</v>
      </c>
      <c r="G34" s="513">
        <f>SUM(C34:F34)</f>
        <v>804800379.35420001</v>
      </c>
    </row>
    <row r="35" spans="1:7" ht="21.95" customHeight="1">
      <c r="F35" s="518">
        <v>0.01</v>
      </c>
      <c r="G35" s="228">
        <f>SUM(G5:G34)/30</f>
        <v>570368957.97230458</v>
      </c>
    </row>
  </sheetData>
  <mergeCells count="9">
    <mergeCell ref="C5:F8"/>
    <mergeCell ref="A1:G1"/>
    <mergeCell ref="F2:G2"/>
    <mergeCell ref="A3:A4"/>
    <mergeCell ref="B3:B4"/>
    <mergeCell ref="C3:D3"/>
    <mergeCell ref="E3:E4"/>
    <mergeCell ref="F3:F4"/>
    <mergeCell ref="G3:G4"/>
  </mergeCells>
  <phoneticPr fontId="63" type="noConversion"/>
  <printOptions horizontalCentered="1"/>
  <pageMargins left="0.75" right="0.3" top="0.5" bottom="0.5" header="0.23622047244094499" footer="0.35"/>
  <pageSetup paperSize="9" firstPageNumber="13" orientation="portrait" useFirstPageNumber="1" r:id="rId1"/>
  <headerFooter alignWithMargins="0">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X44"/>
  <sheetViews>
    <sheetView showZeros="0" workbookViewId="0">
      <selection activeCell="H16" sqref="H16"/>
    </sheetView>
  </sheetViews>
  <sheetFormatPr defaultColWidth="9.140625" defaultRowHeight="19.899999999999999" customHeight="1"/>
  <cols>
    <col min="1" max="1" width="3.85546875" style="621" bestFit="1" customWidth="1"/>
    <col min="2" max="2" width="5.42578125" style="621" customWidth="1"/>
    <col min="3" max="3" width="6.28515625" style="621" customWidth="1"/>
    <col min="4" max="4" width="8.28515625" style="621" customWidth="1"/>
    <col min="5" max="5" width="8.85546875" style="736" customWidth="1"/>
    <col min="6" max="6" width="8.28515625" style="620" customWidth="1"/>
    <col min="7" max="7" width="7.140625" style="620" customWidth="1"/>
    <col min="8" max="9" width="7.140625" style="621" customWidth="1"/>
    <col min="10" max="10" width="8.28515625" style="621" customWidth="1"/>
    <col min="11" max="15" width="7.140625" style="621" customWidth="1"/>
    <col min="16" max="16" width="6.140625" style="621" customWidth="1"/>
    <col min="17" max="17" width="8.85546875" style="742" customWidth="1"/>
    <col min="18" max="19" width="8.28515625" style="621" customWidth="1"/>
    <col min="20" max="21" width="7.140625" style="621" customWidth="1"/>
    <col min="22" max="22" width="8.28515625" style="621" customWidth="1"/>
    <col min="23" max="27" width="7.140625" style="621" customWidth="1"/>
    <col min="28" max="28" width="6.140625" style="621" customWidth="1"/>
    <col min="29" max="29" width="3.85546875" style="621" customWidth="1"/>
    <col min="30" max="31" width="12.140625" style="621" customWidth="1"/>
    <col min="32" max="32" width="9.140625" style="621" customWidth="1"/>
    <col min="33" max="34" width="6" style="621" customWidth="1"/>
    <col min="35" max="35" width="5.42578125" style="621" customWidth="1"/>
    <col min="36" max="36" width="4.28515625" style="621" customWidth="1"/>
    <col min="37" max="37" width="5.28515625" style="621" customWidth="1"/>
    <col min="38" max="38" width="4.28515625" style="621" customWidth="1"/>
    <col min="39" max="39" width="8.28515625" style="621" customWidth="1"/>
    <col min="40" max="40" width="5.28515625" style="621" customWidth="1"/>
    <col min="41" max="41" width="5.140625" style="621" customWidth="1"/>
    <col min="42" max="42" width="6.28515625" style="621" customWidth="1"/>
    <col min="43" max="43" width="5.28515625" style="621" customWidth="1"/>
    <col min="44" max="44" width="5.140625" style="621" customWidth="1"/>
    <col min="45" max="47" width="11" style="621" customWidth="1"/>
    <col min="48" max="48" width="12.140625" style="621" customWidth="1"/>
    <col min="49" max="50" width="5" style="621" customWidth="1"/>
    <col min="51" max="16384" width="9.140625" style="621"/>
  </cols>
  <sheetData>
    <row r="1" spans="1:50" ht="19.899999999999999" customHeight="1">
      <c r="A1" s="968" t="s">
        <v>833</v>
      </c>
      <c r="B1" s="968"/>
      <c r="C1" s="968"/>
      <c r="D1" s="968"/>
      <c r="E1" s="968"/>
      <c r="F1" s="968"/>
      <c r="G1" s="968"/>
      <c r="H1" s="968"/>
      <c r="I1" s="968"/>
      <c r="J1" s="968"/>
      <c r="K1" s="968"/>
      <c r="L1" s="968"/>
      <c r="M1" s="968"/>
      <c r="N1" s="968"/>
      <c r="O1" s="968"/>
      <c r="P1" s="968"/>
      <c r="Q1" s="968"/>
      <c r="R1" s="968"/>
      <c r="S1" s="968"/>
      <c r="T1" s="968"/>
      <c r="U1" s="968"/>
      <c r="V1" s="968"/>
      <c r="W1" s="968"/>
      <c r="X1" s="968"/>
      <c r="Y1" s="968"/>
      <c r="Z1" s="968"/>
      <c r="AA1" s="968"/>
      <c r="AB1" s="968"/>
      <c r="AD1" s="761">
        <f>'Tỷ lệ HH'!$H$13</f>
        <v>0.4</v>
      </c>
    </row>
    <row r="2" spans="1:50" ht="19.899999999999999" customHeight="1">
      <c r="AD2" s="761">
        <f>'Tỷ lệ HH'!$H$14</f>
        <v>0.6</v>
      </c>
    </row>
    <row r="3" spans="1:50" s="620" customFormat="1" ht="19.899999999999999" customHeight="1">
      <c r="A3" s="947" t="s">
        <v>43</v>
      </c>
      <c r="B3" s="947" t="s">
        <v>80</v>
      </c>
      <c r="C3" s="937" t="s">
        <v>774</v>
      </c>
      <c r="D3" s="937" t="s">
        <v>832</v>
      </c>
      <c r="E3" s="935" t="s">
        <v>830</v>
      </c>
      <c r="F3" s="948"/>
      <c r="G3" s="948"/>
      <c r="H3" s="948"/>
      <c r="I3" s="948"/>
      <c r="J3" s="948"/>
      <c r="K3" s="948"/>
      <c r="L3" s="948"/>
      <c r="M3" s="948"/>
      <c r="N3" s="948"/>
      <c r="O3" s="948"/>
      <c r="P3" s="936"/>
      <c r="Q3" s="935" t="s">
        <v>831</v>
      </c>
      <c r="R3" s="948"/>
      <c r="S3" s="948"/>
      <c r="T3" s="948"/>
      <c r="U3" s="948"/>
      <c r="V3" s="948"/>
      <c r="W3" s="948"/>
      <c r="X3" s="948"/>
      <c r="Y3" s="948"/>
      <c r="Z3" s="948"/>
      <c r="AA3" s="948"/>
      <c r="AB3" s="936"/>
      <c r="AD3" s="955"/>
      <c r="AE3" s="955"/>
      <c r="AF3" s="944" t="s">
        <v>775</v>
      </c>
      <c r="AG3" s="955" t="s">
        <v>760</v>
      </c>
      <c r="AH3" s="955"/>
      <c r="AI3" s="955"/>
      <c r="AJ3" s="955" t="s">
        <v>761</v>
      </c>
      <c r="AK3" s="955"/>
      <c r="AL3" s="955"/>
      <c r="AM3" s="955" t="s">
        <v>741</v>
      </c>
      <c r="AN3" s="955"/>
      <c r="AO3" s="955"/>
      <c r="AP3" s="955" t="s">
        <v>742</v>
      </c>
      <c r="AQ3" s="955"/>
      <c r="AR3" s="955"/>
      <c r="AS3" s="959" t="s">
        <v>351</v>
      </c>
      <c r="AT3" s="960"/>
      <c r="AU3" s="960"/>
      <c r="AV3" s="961"/>
      <c r="AW3" s="962"/>
      <c r="AX3" s="963"/>
    </row>
    <row r="4" spans="1:50" s="620" customFormat="1" ht="19.899999999999999" customHeight="1">
      <c r="A4" s="947"/>
      <c r="B4" s="947"/>
      <c r="C4" s="941"/>
      <c r="D4" s="941"/>
      <c r="E4" s="947" t="s">
        <v>743</v>
      </c>
      <c r="F4" s="947"/>
      <c r="G4" s="947"/>
      <c r="H4" s="947"/>
      <c r="I4" s="947"/>
      <c r="J4" s="947"/>
      <c r="K4" s="947"/>
      <c r="L4" s="947" t="s">
        <v>744</v>
      </c>
      <c r="M4" s="947"/>
      <c r="N4" s="947"/>
      <c r="O4" s="947"/>
      <c r="P4" s="947"/>
      <c r="Q4" s="947" t="s">
        <v>743</v>
      </c>
      <c r="R4" s="947"/>
      <c r="S4" s="947"/>
      <c r="T4" s="947"/>
      <c r="U4" s="947"/>
      <c r="V4" s="947"/>
      <c r="W4" s="947"/>
      <c r="X4" s="947" t="s">
        <v>744</v>
      </c>
      <c r="Y4" s="947"/>
      <c r="Z4" s="947"/>
      <c r="AA4" s="947"/>
      <c r="AB4" s="947"/>
      <c r="AD4" s="760"/>
      <c r="AE4" s="760"/>
      <c r="AF4" s="945"/>
      <c r="AG4" s="955"/>
      <c r="AH4" s="955"/>
      <c r="AI4" s="955"/>
      <c r="AJ4" s="955"/>
      <c r="AK4" s="955"/>
      <c r="AL4" s="955"/>
      <c r="AM4" s="955"/>
      <c r="AN4" s="955"/>
      <c r="AO4" s="955"/>
      <c r="AP4" s="955"/>
      <c r="AQ4" s="955"/>
      <c r="AR4" s="955"/>
      <c r="AS4" s="962"/>
      <c r="AT4" s="963"/>
      <c r="AU4" s="963"/>
      <c r="AV4" s="964"/>
      <c r="AW4" s="962"/>
      <c r="AX4" s="963"/>
    </row>
    <row r="5" spans="1:50" s="620" customFormat="1" ht="25.15" customHeight="1">
      <c r="A5" s="947"/>
      <c r="B5" s="947"/>
      <c r="C5" s="941"/>
      <c r="D5" s="941"/>
      <c r="E5" s="942" t="s">
        <v>42</v>
      </c>
      <c r="F5" s="939" t="s">
        <v>745</v>
      </c>
      <c r="G5" s="937" t="s">
        <v>746</v>
      </c>
      <c r="H5" s="935" t="s">
        <v>175</v>
      </c>
      <c r="I5" s="936"/>
      <c r="J5" s="935" t="s">
        <v>176</v>
      </c>
      <c r="K5" s="936"/>
      <c r="L5" s="935" t="s">
        <v>175</v>
      </c>
      <c r="M5" s="936"/>
      <c r="N5" s="935" t="s">
        <v>176</v>
      </c>
      <c r="O5" s="936"/>
      <c r="P5" s="937" t="s">
        <v>814</v>
      </c>
      <c r="Q5" s="942" t="s">
        <v>42</v>
      </c>
      <c r="R5" s="939" t="s">
        <v>745</v>
      </c>
      <c r="S5" s="937" t="s">
        <v>746</v>
      </c>
      <c r="T5" s="935" t="s">
        <v>175</v>
      </c>
      <c r="U5" s="936"/>
      <c r="V5" s="935" t="s">
        <v>176</v>
      </c>
      <c r="W5" s="936"/>
      <c r="X5" s="935" t="s">
        <v>175</v>
      </c>
      <c r="Y5" s="936"/>
      <c r="Z5" s="935" t="s">
        <v>176</v>
      </c>
      <c r="AA5" s="936"/>
      <c r="AB5" s="937" t="s">
        <v>814</v>
      </c>
      <c r="AD5" s="760" t="s">
        <v>129</v>
      </c>
      <c r="AE5" s="760" t="s">
        <v>682</v>
      </c>
      <c r="AF5" s="945"/>
      <c r="AG5" s="955"/>
      <c r="AH5" s="955"/>
      <c r="AI5" s="955"/>
      <c r="AJ5" s="955"/>
      <c r="AK5" s="955"/>
      <c r="AL5" s="955"/>
      <c r="AM5" s="955"/>
      <c r="AN5" s="955"/>
      <c r="AO5" s="955"/>
      <c r="AP5" s="955"/>
      <c r="AQ5" s="955"/>
      <c r="AR5" s="955"/>
      <c r="AS5" s="965"/>
      <c r="AT5" s="966"/>
      <c r="AU5" s="966"/>
      <c r="AV5" s="967"/>
      <c r="AW5" s="962"/>
      <c r="AX5" s="963"/>
    </row>
    <row r="6" spans="1:50" s="620" customFormat="1" ht="25.15" customHeight="1">
      <c r="A6" s="947"/>
      <c r="B6" s="947"/>
      <c r="C6" s="941"/>
      <c r="D6" s="941"/>
      <c r="E6" s="943"/>
      <c r="F6" s="940"/>
      <c r="G6" s="938"/>
      <c r="H6" s="622" t="s">
        <v>745</v>
      </c>
      <c r="I6" s="622" t="s">
        <v>746</v>
      </c>
      <c r="J6" s="622" t="s">
        <v>745</v>
      </c>
      <c r="K6" s="622" t="s">
        <v>746</v>
      </c>
      <c r="L6" s="937" t="s">
        <v>745</v>
      </c>
      <c r="M6" s="937" t="s">
        <v>746</v>
      </c>
      <c r="N6" s="937" t="s">
        <v>745</v>
      </c>
      <c r="O6" s="937" t="s">
        <v>746</v>
      </c>
      <c r="P6" s="938"/>
      <c r="Q6" s="943"/>
      <c r="R6" s="940"/>
      <c r="S6" s="938"/>
      <c r="T6" s="622" t="s">
        <v>745</v>
      </c>
      <c r="U6" s="622" t="s">
        <v>746</v>
      </c>
      <c r="V6" s="622" t="s">
        <v>745</v>
      </c>
      <c r="W6" s="622" t="s">
        <v>746</v>
      </c>
      <c r="X6" s="937" t="s">
        <v>745</v>
      </c>
      <c r="Y6" s="937" t="s">
        <v>746</v>
      </c>
      <c r="Z6" s="937" t="s">
        <v>745</v>
      </c>
      <c r="AA6" s="937" t="s">
        <v>746</v>
      </c>
      <c r="AB6" s="938"/>
      <c r="AD6" s="969">
        <f>'Tỷ lệ HH'!$H$13</f>
        <v>0.4</v>
      </c>
      <c r="AE6" s="969">
        <f>'Tỷ lệ HH'!$H$14</f>
        <v>0.6</v>
      </c>
      <c r="AF6" s="945"/>
      <c r="AG6" s="944" t="s">
        <v>738</v>
      </c>
      <c r="AH6" s="944" t="s">
        <v>739</v>
      </c>
      <c r="AI6" s="944" t="s">
        <v>740</v>
      </c>
      <c r="AJ6" s="944" t="s">
        <v>738</v>
      </c>
      <c r="AK6" s="944" t="s">
        <v>739</v>
      </c>
      <c r="AL6" s="944" t="s">
        <v>740</v>
      </c>
      <c r="AM6" s="944" t="s">
        <v>738</v>
      </c>
      <c r="AN6" s="944" t="s">
        <v>739</v>
      </c>
      <c r="AO6" s="944" t="s">
        <v>740</v>
      </c>
      <c r="AP6" s="944" t="s">
        <v>738</v>
      </c>
      <c r="AQ6" s="944" t="s">
        <v>739</v>
      </c>
      <c r="AR6" s="944" t="s">
        <v>740</v>
      </c>
      <c r="AS6" s="944" t="s">
        <v>738</v>
      </c>
      <c r="AT6" s="944" t="s">
        <v>739</v>
      </c>
      <c r="AU6" s="944" t="s">
        <v>740</v>
      </c>
      <c r="AV6" s="944" t="s">
        <v>42</v>
      </c>
    </row>
    <row r="7" spans="1:50" s="620" customFormat="1" ht="19.899999999999999" customHeight="1">
      <c r="A7" s="947"/>
      <c r="B7" s="947"/>
      <c r="C7" s="938"/>
      <c r="D7" s="938"/>
      <c r="E7" s="737">
        <v>1</v>
      </c>
      <c r="F7" s="623">
        <f>'Tỷ lệ HH'!$D$29+'Tỷ lệ HH'!$F$29</f>
        <v>0.64</v>
      </c>
      <c r="G7" s="623">
        <f>E7-F7</f>
        <v>0.36</v>
      </c>
      <c r="H7" s="949">
        <f>'Tỷ lệ HH'!$I$29</f>
        <v>0.25</v>
      </c>
      <c r="I7" s="950"/>
      <c r="J7" s="949">
        <f>'Tỷ lệ HH'!$J$29</f>
        <v>0.75</v>
      </c>
      <c r="K7" s="950"/>
      <c r="L7" s="938"/>
      <c r="M7" s="938"/>
      <c r="N7" s="938"/>
      <c r="O7" s="938"/>
      <c r="P7" s="735">
        <f>'Tỷ lệ HH'!$F$29</f>
        <v>1.4999999999999999E-2</v>
      </c>
      <c r="Q7" s="737">
        <v>1</v>
      </c>
      <c r="R7" s="623">
        <f>'Tỷ lệ HH'!$D$29+'Tỷ lệ HH'!$F$29</f>
        <v>0.64</v>
      </c>
      <c r="S7" s="623">
        <f>Q7-R7</f>
        <v>0.36</v>
      </c>
      <c r="T7" s="949">
        <f>'Tỷ lệ HH'!$I$29</f>
        <v>0.25</v>
      </c>
      <c r="U7" s="950"/>
      <c r="V7" s="949">
        <f>'Tỷ lệ HH'!$J$29</f>
        <v>0.75</v>
      </c>
      <c r="W7" s="950"/>
      <c r="X7" s="938"/>
      <c r="Y7" s="938"/>
      <c r="Z7" s="938"/>
      <c r="AA7" s="938"/>
      <c r="AB7" s="735">
        <f>'Tỷ lệ HH'!$F$29</f>
        <v>1.4999999999999999E-2</v>
      </c>
      <c r="AD7" s="970"/>
      <c r="AE7" s="970"/>
      <c r="AF7" s="946"/>
      <c r="AG7" s="946"/>
      <c r="AH7" s="946"/>
      <c r="AI7" s="946"/>
      <c r="AJ7" s="946"/>
      <c r="AK7" s="946"/>
      <c r="AL7" s="946"/>
      <c r="AM7" s="946"/>
      <c r="AN7" s="946"/>
      <c r="AO7" s="946"/>
      <c r="AP7" s="946"/>
      <c r="AQ7" s="946"/>
      <c r="AR7" s="946"/>
      <c r="AS7" s="946"/>
      <c r="AT7" s="946"/>
      <c r="AU7" s="946"/>
      <c r="AV7" s="946"/>
    </row>
    <row r="8" spans="1:50" ht="19.899999999999999" customHeight="1">
      <c r="A8" s="647">
        <v>1</v>
      </c>
      <c r="B8" s="647">
        <f>'3.DThu'!B5</f>
        <v>2022</v>
      </c>
      <c r="C8" s="729">
        <f>D8/$D$37</f>
        <v>7.221666666666667E-3</v>
      </c>
      <c r="D8" s="648">
        <v>4333</v>
      </c>
      <c r="E8" s="738">
        <f>D8*$AD$1</f>
        <v>1733.2</v>
      </c>
      <c r="F8" s="624"/>
      <c r="G8" s="624"/>
      <c r="H8" s="624"/>
      <c r="I8" s="624"/>
      <c r="J8" s="624"/>
      <c r="K8" s="624"/>
      <c r="L8" s="624"/>
      <c r="M8" s="624"/>
      <c r="N8" s="624"/>
      <c r="O8" s="624"/>
      <c r="P8" s="624"/>
      <c r="Q8" s="738">
        <f>D8-E8</f>
        <v>2599.8000000000002</v>
      </c>
      <c r="R8" s="624"/>
      <c r="S8" s="624"/>
      <c r="T8" s="624"/>
      <c r="U8" s="624"/>
      <c r="V8" s="624"/>
      <c r="W8" s="624"/>
      <c r="X8" s="624"/>
      <c r="Y8" s="624"/>
      <c r="Z8" s="624"/>
      <c r="AA8" s="624"/>
      <c r="AB8" s="624"/>
      <c r="AD8" s="624"/>
      <c r="AE8" s="624"/>
      <c r="AF8" s="624"/>
      <c r="AG8" s="135"/>
      <c r="AH8" s="135"/>
      <c r="AI8" s="135"/>
      <c r="AJ8" s="135"/>
      <c r="AK8" s="135"/>
      <c r="AL8" s="135"/>
      <c r="AM8" s="135"/>
      <c r="AN8" s="135"/>
      <c r="AO8" s="615"/>
      <c r="AP8" s="135"/>
      <c r="AQ8" s="135"/>
      <c r="AR8" s="615"/>
      <c r="AS8" s="134"/>
      <c r="AT8" s="134"/>
      <c r="AU8" s="134"/>
      <c r="AV8" s="134">
        <f>SUM(AS8:AU8)</f>
        <v>0</v>
      </c>
    </row>
    <row r="9" spans="1:50" ht="19.899999999999999" customHeight="1">
      <c r="A9" s="625">
        <f t="shared" ref="A9:B24" si="0">+A8+1</f>
        <v>2</v>
      </c>
      <c r="B9" s="625">
        <f t="shared" si="0"/>
        <v>2023</v>
      </c>
      <c r="C9" s="614">
        <f t="shared" ref="C9:C37" si="1">D9/$D$37</f>
        <v>0.15293000000000001</v>
      </c>
      <c r="D9" s="626">
        <v>91758</v>
      </c>
      <c r="E9" s="739">
        <f t="shared" ref="E9:E37" si="2">D9*$AD$1</f>
        <v>36703.200000000004</v>
      </c>
      <c r="F9" s="642"/>
      <c r="G9" s="642"/>
      <c r="H9" s="642"/>
      <c r="I9" s="642"/>
      <c r="J9" s="642"/>
      <c r="K9" s="642"/>
      <c r="L9" s="642"/>
      <c r="M9" s="642"/>
      <c r="N9" s="642"/>
      <c r="O9" s="642"/>
      <c r="P9" s="642"/>
      <c r="Q9" s="739">
        <f t="shared" ref="Q9:Q37" si="3">D9-E9</f>
        <v>55054.799999999996</v>
      </c>
      <c r="R9" s="642"/>
      <c r="S9" s="642"/>
      <c r="T9" s="642"/>
      <c r="U9" s="642"/>
      <c r="V9" s="642"/>
      <c r="W9" s="642"/>
      <c r="X9" s="642"/>
      <c r="Y9" s="642"/>
      <c r="Z9" s="642"/>
      <c r="AA9" s="642"/>
      <c r="AB9" s="642"/>
      <c r="AD9" s="642"/>
      <c r="AE9" s="642"/>
      <c r="AF9" s="642"/>
      <c r="AG9" s="139"/>
      <c r="AH9" s="139"/>
      <c r="AI9" s="139"/>
      <c r="AJ9" s="139"/>
      <c r="AK9" s="139"/>
      <c r="AL9" s="139"/>
      <c r="AM9" s="139"/>
      <c r="AN9" s="139"/>
      <c r="AO9" s="616"/>
      <c r="AP9" s="139"/>
      <c r="AQ9" s="139"/>
      <c r="AR9" s="616"/>
      <c r="AS9" s="138"/>
      <c r="AT9" s="138"/>
      <c r="AU9" s="138"/>
      <c r="AV9" s="138">
        <f t="shared" ref="AV9:AV36" si="4">SUM(AS9:AU9)</f>
        <v>0</v>
      </c>
    </row>
    <row r="10" spans="1:50" ht="19.899999999999999" customHeight="1">
      <c r="A10" s="625">
        <f t="shared" si="0"/>
        <v>3</v>
      </c>
      <c r="B10" s="625">
        <f t="shared" si="0"/>
        <v>2024</v>
      </c>
      <c r="C10" s="614">
        <f t="shared" si="1"/>
        <v>0.25599166666666667</v>
      </c>
      <c r="D10" s="626">
        <v>153595</v>
      </c>
      <c r="E10" s="739">
        <f t="shared" si="2"/>
        <v>61438</v>
      </c>
      <c r="F10" s="642"/>
      <c r="G10" s="642"/>
      <c r="H10" s="642"/>
      <c r="I10" s="642"/>
      <c r="J10" s="642"/>
      <c r="K10" s="642"/>
      <c r="L10" s="642"/>
      <c r="M10" s="642"/>
      <c r="N10" s="642"/>
      <c r="O10" s="642"/>
      <c r="P10" s="642"/>
      <c r="Q10" s="739">
        <f t="shared" si="3"/>
        <v>92157</v>
      </c>
      <c r="R10" s="642"/>
      <c r="S10" s="642"/>
      <c r="T10" s="642"/>
      <c r="U10" s="642"/>
      <c r="V10" s="642"/>
      <c r="W10" s="642"/>
      <c r="X10" s="642"/>
      <c r="Y10" s="642"/>
      <c r="Z10" s="642"/>
      <c r="AA10" s="642"/>
      <c r="AB10" s="642"/>
      <c r="AD10" s="642"/>
      <c r="AE10" s="642"/>
      <c r="AF10" s="642"/>
      <c r="AG10" s="139"/>
      <c r="AH10" s="139"/>
      <c r="AI10" s="139"/>
      <c r="AJ10" s="139"/>
      <c r="AK10" s="139"/>
      <c r="AL10" s="139"/>
      <c r="AM10" s="139"/>
      <c r="AN10" s="139"/>
      <c r="AO10" s="616"/>
      <c r="AP10" s="139"/>
      <c r="AQ10" s="139"/>
      <c r="AR10" s="616"/>
      <c r="AS10" s="138"/>
      <c r="AT10" s="138"/>
      <c r="AU10" s="138"/>
      <c r="AV10" s="138">
        <f t="shared" si="4"/>
        <v>0</v>
      </c>
    </row>
    <row r="11" spans="1:50" ht="19.899999999999999" customHeight="1">
      <c r="A11" s="625">
        <f t="shared" si="0"/>
        <v>4</v>
      </c>
      <c r="B11" s="625">
        <f t="shared" si="0"/>
        <v>2025</v>
      </c>
      <c r="C11" s="614">
        <f t="shared" si="1"/>
        <v>0.32111333333333331</v>
      </c>
      <c r="D11" s="626">
        <v>192668</v>
      </c>
      <c r="E11" s="739">
        <f t="shared" si="2"/>
        <v>77067.199999999997</v>
      </c>
      <c r="F11" s="642"/>
      <c r="G11" s="642"/>
      <c r="H11" s="642"/>
      <c r="I11" s="642"/>
      <c r="J11" s="642"/>
      <c r="K11" s="642"/>
      <c r="L11" s="642"/>
      <c r="M11" s="642"/>
      <c r="N11" s="642"/>
      <c r="O11" s="642"/>
      <c r="P11" s="642"/>
      <c r="Q11" s="739">
        <f t="shared" si="3"/>
        <v>115600.8</v>
      </c>
      <c r="R11" s="642"/>
      <c r="S11" s="642"/>
      <c r="T11" s="642"/>
      <c r="U11" s="642"/>
      <c r="V11" s="642"/>
      <c r="W11" s="642"/>
      <c r="X11" s="642"/>
      <c r="Y11" s="642"/>
      <c r="Z11" s="642"/>
      <c r="AA11" s="642"/>
      <c r="AB11" s="642"/>
      <c r="AD11" s="642"/>
      <c r="AE11" s="642"/>
      <c r="AF11" s="642"/>
      <c r="AG11" s="139"/>
      <c r="AH11" s="139"/>
      <c r="AI11" s="139"/>
      <c r="AJ11" s="139"/>
      <c r="AK11" s="139"/>
      <c r="AL11" s="139"/>
      <c r="AM11" s="139"/>
      <c r="AN11" s="139"/>
      <c r="AO11" s="616"/>
      <c r="AP11" s="139"/>
      <c r="AQ11" s="139"/>
      <c r="AR11" s="616"/>
      <c r="AS11" s="138"/>
      <c r="AT11" s="138"/>
      <c r="AU11" s="138"/>
      <c r="AV11" s="138">
        <f t="shared" si="4"/>
        <v>0</v>
      </c>
    </row>
    <row r="12" spans="1:50" ht="19.899999999999999" customHeight="1">
      <c r="A12" s="625">
        <f t="shared" si="0"/>
        <v>5</v>
      </c>
      <c r="B12" s="625">
        <f t="shared" si="0"/>
        <v>2026</v>
      </c>
      <c r="C12" s="614">
        <f t="shared" si="1"/>
        <v>0.38333333333333336</v>
      </c>
      <c r="D12" s="626">
        <v>230000</v>
      </c>
      <c r="E12" s="739">
        <f t="shared" si="2"/>
        <v>92000</v>
      </c>
      <c r="F12" s="642">
        <f t="shared" ref="F12" si="5">E12*$F$7</f>
        <v>58880</v>
      </c>
      <c r="G12" s="642">
        <f t="shared" ref="G12" si="6">E12*$G$7</f>
        <v>33120</v>
      </c>
      <c r="H12" s="642">
        <f t="shared" ref="H12" si="7">F12*$H$7</f>
        <v>14720</v>
      </c>
      <c r="I12" s="642">
        <f t="shared" ref="I12" si="8">G12*$H$7</f>
        <v>8280</v>
      </c>
      <c r="J12" s="642">
        <f t="shared" ref="J12" si="9">F12*$J$7</f>
        <v>44160</v>
      </c>
      <c r="K12" s="642">
        <f t="shared" ref="K12" si="10">G12*$J$7</f>
        <v>24840</v>
      </c>
      <c r="L12" s="642">
        <f t="shared" ref="L12:L37" si="11">H12</f>
        <v>14720</v>
      </c>
      <c r="M12" s="642">
        <f t="shared" ref="M12:M37" si="12">I12</f>
        <v>8280</v>
      </c>
      <c r="N12" s="642">
        <f t="shared" ref="N12:N37" si="13">J12/2</f>
        <v>22080</v>
      </c>
      <c r="O12" s="642">
        <f t="shared" ref="O12:O37" si="14">K12/2</f>
        <v>12420</v>
      </c>
      <c r="P12" s="642">
        <f t="shared" ref="P12:P37" si="15">$P$7*E12/2</f>
        <v>690</v>
      </c>
      <c r="Q12" s="739">
        <f t="shared" si="3"/>
        <v>138000</v>
      </c>
      <c r="R12" s="642">
        <f t="shared" ref="R12:R37" si="16">Q12*$F$7</f>
        <v>88320</v>
      </c>
      <c r="S12" s="642">
        <f t="shared" ref="S12:S37" si="17">Q12*$G$7</f>
        <v>49680</v>
      </c>
      <c r="T12" s="642">
        <f t="shared" ref="T12:T37" si="18">R12*$H$7</f>
        <v>22080</v>
      </c>
      <c r="U12" s="642">
        <f t="shared" ref="U12:U37" si="19">S12*$H$7</f>
        <v>12420</v>
      </c>
      <c r="V12" s="642">
        <f t="shared" ref="V12:V37" si="20">R12*$J$7</f>
        <v>66240</v>
      </c>
      <c r="W12" s="642">
        <f t="shared" ref="W12:W37" si="21">S12*$J$7</f>
        <v>37260</v>
      </c>
      <c r="X12" s="642">
        <f t="shared" ref="X12:X37" si="22">T12</f>
        <v>22080</v>
      </c>
      <c r="Y12" s="642">
        <f t="shared" ref="Y12:Y37" si="23">U12</f>
        <v>12420</v>
      </c>
      <c r="Z12" s="642">
        <f t="shared" ref="Z12:Z37" si="24">V12/2</f>
        <v>33120</v>
      </c>
      <c r="AA12" s="642">
        <f t="shared" ref="AA12:AA37" si="25">W12/2</f>
        <v>18630</v>
      </c>
      <c r="AB12" s="642">
        <f t="shared" ref="AB12:AB37" si="26">$P$7*Q12/2</f>
        <v>1035</v>
      </c>
      <c r="AD12" s="642">
        <f>'3.3.DT-20"'!AS13+'3.4.DT-40"'!AS13</f>
        <v>60542606.519999996</v>
      </c>
      <c r="AE12" s="642">
        <f>'3.3.DT-20"'!AT13+'3.4.DT-40"'!AT13</f>
        <v>26337990</v>
      </c>
      <c r="AF12" s="642">
        <f>ROUND(((L12+M12+X12+Y12)/2+(N12+O12+Z12+AA12))/2,0)</f>
        <v>57500</v>
      </c>
      <c r="AG12" s="139">
        <f t="shared" ref="AG12:AG37" si="27">ROUND(D12/$AF$42,0)</f>
        <v>2</v>
      </c>
      <c r="AH12" s="139">
        <f t="shared" ref="AH12:AH37" si="28">ROUND(D12/$AF$43,0)</f>
        <v>8</v>
      </c>
      <c r="AI12" s="139">
        <f t="shared" ref="AI12:AI37" si="29">ROUND(D12/$AF$44,0)</f>
        <v>12</v>
      </c>
      <c r="AJ12" s="138"/>
      <c r="AK12" s="138">
        <f>'2.1.TMDT-B1'!$M$51</f>
        <v>1</v>
      </c>
      <c r="AL12" s="138">
        <f>'2.1.TMDT-B1'!$M$52</f>
        <v>5</v>
      </c>
      <c r="AM12" s="614">
        <f t="shared" ref="AM12:AM37" si="30">ROUND(AJ12/AG12,2)</f>
        <v>0</v>
      </c>
      <c r="AN12" s="614">
        <f t="shared" ref="AN12:AN37" si="31">ROUND(AK12/AH12,2)</f>
        <v>0.13</v>
      </c>
      <c r="AO12" s="614">
        <f t="shared" ref="AO12:AO37" si="32">ROUND(AL12/AI12,2)</f>
        <v>0.42</v>
      </c>
      <c r="AP12" s="614">
        <f>100%-AM12</f>
        <v>1</v>
      </c>
      <c r="AQ12" s="614">
        <f t="shared" ref="AQ12" si="33">100%-AN12</f>
        <v>0.87</v>
      </c>
      <c r="AR12" s="614">
        <f t="shared" ref="AR12" si="34">100%-AO12</f>
        <v>0.58000000000000007</v>
      </c>
      <c r="AS12" s="138">
        <f>ROUND((AD12*$AG$42+AE12*$AH$42)*AP12,0)*1.2</f>
        <v>29823992.399999999</v>
      </c>
      <c r="AT12" s="138">
        <f>ROUND(((L12+X12)*$AI$43+(M12+Y12)*$AK$43+(N12+Z12)*$AJ$43+(O12+AA12)*$AL$43)*AQ12,0)</f>
        <v>16098045</v>
      </c>
      <c r="AU12" s="138">
        <f>AF12*$AM$44*1.2</f>
        <v>10350000</v>
      </c>
      <c r="AV12" s="138">
        <f t="shared" ref="AV12" si="35">SUM(AS12:AU12)</f>
        <v>56272037.399999999</v>
      </c>
    </row>
    <row r="13" spans="1:50" ht="19.899999999999999" customHeight="1">
      <c r="A13" s="625">
        <f t="shared" si="0"/>
        <v>6</v>
      </c>
      <c r="B13" s="625">
        <f t="shared" si="0"/>
        <v>2027</v>
      </c>
      <c r="C13" s="614">
        <f t="shared" si="1"/>
        <v>0.43333333333333335</v>
      </c>
      <c r="D13" s="626">
        <v>260000</v>
      </c>
      <c r="E13" s="739">
        <f t="shared" si="2"/>
        <v>104000</v>
      </c>
      <c r="F13" s="642">
        <f t="shared" ref="F13:F37" si="36">E13*$F$7</f>
        <v>66560</v>
      </c>
      <c r="G13" s="642">
        <f t="shared" ref="G13:G37" si="37">E13*$G$7</f>
        <v>37440</v>
      </c>
      <c r="H13" s="642">
        <f t="shared" ref="H13:H37" si="38">F13*$H$7</f>
        <v>16640</v>
      </c>
      <c r="I13" s="642">
        <f t="shared" ref="I13:I37" si="39">G13*$H$7</f>
        <v>9360</v>
      </c>
      <c r="J13" s="642">
        <f t="shared" ref="J13:J37" si="40">F13*$J$7</f>
        <v>49920</v>
      </c>
      <c r="K13" s="642">
        <f t="shared" ref="K13:K37" si="41">G13*$J$7</f>
        <v>28080</v>
      </c>
      <c r="L13" s="642">
        <f t="shared" si="11"/>
        <v>16640</v>
      </c>
      <c r="M13" s="642">
        <f t="shared" si="12"/>
        <v>9360</v>
      </c>
      <c r="N13" s="642">
        <f t="shared" si="13"/>
        <v>24960</v>
      </c>
      <c r="O13" s="642">
        <f t="shared" si="14"/>
        <v>14040</v>
      </c>
      <c r="P13" s="642">
        <f t="shared" si="15"/>
        <v>780</v>
      </c>
      <c r="Q13" s="739">
        <f t="shared" si="3"/>
        <v>156000</v>
      </c>
      <c r="R13" s="642">
        <f t="shared" si="16"/>
        <v>99840</v>
      </c>
      <c r="S13" s="642">
        <f t="shared" si="17"/>
        <v>56160</v>
      </c>
      <c r="T13" s="642">
        <f t="shared" si="18"/>
        <v>24960</v>
      </c>
      <c r="U13" s="642">
        <f t="shared" si="19"/>
        <v>14040</v>
      </c>
      <c r="V13" s="642">
        <f t="shared" si="20"/>
        <v>74880</v>
      </c>
      <c r="W13" s="642">
        <f t="shared" si="21"/>
        <v>42120</v>
      </c>
      <c r="X13" s="642">
        <f t="shared" si="22"/>
        <v>24960</v>
      </c>
      <c r="Y13" s="642">
        <f t="shared" si="23"/>
        <v>14040</v>
      </c>
      <c r="Z13" s="642">
        <f t="shared" si="24"/>
        <v>37440</v>
      </c>
      <c r="AA13" s="642">
        <f t="shared" si="25"/>
        <v>21060</v>
      </c>
      <c r="AB13" s="642">
        <f t="shared" si="26"/>
        <v>1170</v>
      </c>
      <c r="AD13" s="642">
        <f>'3.3.DT-20"'!AS14+'3.4.DT-40"'!AS14</f>
        <v>68439468.24000001</v>
      </c>
      <c r="AE13" s="642">
        <f>'3.3.DT-20"'!AT14+'3.4.DT-40"'!AT14</f>
        <v>29773380</v>
      </c>
      <c r="AF13" s="642">
        <f t="shared" ref="AF13:AF37" si="42">ROUND(((L13+M13+X13+Y13)/2+(N13+O13+Z13+AA13))/2,0)</f>
        <v>65000</v>
      </c>
      <c r="AG13" s="139">
        <v>2</v>
      </c>
      <c r="AH13" s="139">
        <f t="shared" si="28"/>
        <v>9</v>
      </c>
      <c r="AI13" s="139">
        <v>15</v>
      </c>
      <c r="AJ13" s="138">
        <v>0</v>
      </c>
      <c r="AK13" s="138">
        <f>'2.1.TMDT-B1'!$M$51</f>
        <v>1</v>
      </c>
      <c r="AL13" s="138">
        <f>'2.1.TMDT-B1'!$M$52</f>
        <v>5</v>
      </c>
      <c r="AM13" s="614"/>
      <c r="AN13" s="614">
        <f t="shared" si="31"/>
        <v>0.11</v>
      </c>
      <c r="AO13" s="614">
        <f t="shared" si="32"/>
        <v>0.33</v>
      </c>
      <c r="AP13" s="614">
        <f>100%-AM13</f>
        <v>1</v>
      </c>
      <c r="AQ13" s="614">
        <f t="shared" ref="AQ13:AR28" si="43">100%-AN13</f>
        <v>0.89</v>
      </c>
      <c r="AR13" s="614">
        <f t="shared" si="43"/>
        <v>0.66999999999999993</v>
      </c>
      <c r="AS13" s="138">
        <f>ROUND((AD13*$AG$42+AE13*$AH$42)*AP13,0)*1.3</f>
        <v>36523584.5</v>
      </c>
      <c r="AT13" s="138">
        <f>ROUND(((L13+X13)*$AI$43+(M13+Y13)*$AK$43+(N13+Z13)*$AJ$43+(O13+AA13)*$AL$43)*AQ13,0)</f>
        <v>18616130</v>
      </c>
      <c r="AU13" s="138">
        <f>AF13*$AM$44*1.3</f>
        <v>12675000</v>
      </c>
      <c r="AV13" s="138">
        <f t="shared" si="4"/>
        <v>67814714.5</v>
      </c>
    </row>
    <row r="14" spans="1:50" ht="19.899999999999999" customHeight="1">
      <c r="A14" s="625">
        <f t="shared" si="0"/>
        <v>7</v>
      </c>
      <c r="B14" s="625">
        <f t="shared" si="0"/>
        <v>2028</v>
      </c>
      <c r="C14" s="614">
        <f t="shared" si="1"/>
        <v>0.58333333333333337</v>
      </c>
      <c r="D14" s="626">
        <v>350000</v>
      </c>
      <c r="E14" s="739">
        <f t="shared" si="2"/>
        <v>140000</v>
      </c>
      <c r="F14" s="642">
        <f t="shared" si="36"/>
        <v>89600</v>
      </c>
      <c r="G14" s="642">
        <f t="shared" si="37"/>
        <v>50400</v>
      </c>
      <c r="H14" s="642">
        <f t="shared" si="38"/>
        <v>22400</v>
      </c>
      <c r="I14" s="642">
        <f t="shared" si="39"/>
        <v>12600</v>
      </c>
      <c r="J14" s="642">
        <f t="shared" si="40"/>
        <v>67200</v>
      </c>
      <c r="K14" s="642">
        <f t="shared" si="41"/>
        <v>37800</v>
      </c>
      <c r="L14" s="642">
        <f t="shared" si="11"/>
        <v>22400</v>
      </c>
      <c r="M14" s="642">
        <f t="shared" si="12"/>
        <v>12600</v>
      </c>
      <c r="N14" s="642">
        <f t="shared" si="13"/>
        <v>33600</v>
      </c>
      <c r="O14" s="642">
        <f t="shared" si="14"/>
        <v>18900</v>
      </c>
      <c r="P14" s="642">
        <f t="shared" si="15"/>
        <v>1050</v>
      </c>
      <c r="Q14" s="739">
        <f t="shared" si="3"/>
        <v>210000</v>
      </c>
      <c r="R14" s="642">
        <f t="shared" si="16"/>
        <v>134400</v>
      </c>
      <c r="S14" s="642">
        <f t="shared" si="17"/>
        <v>75600</v>
      </c>
      <c r="T14" s="642">
        <f t="shared" si="18"/>
        <v>33600</v>
      </c>
      <c r="U14" s="642">
        <f t="shared" si="19"/>
        <v>18900</v>
      </c>
      <c r="V14" s="642">
        <f t="shared" si="20"/>
        <v>100800</v>
      </c>
      <c r="W14" s="642">
        <f t="shared" si="21"/>
        <v>56700</v>
      </c>
      <c r="X14" s="642">
        <f t="shared" si="22"/>
        <v>33600</v>
      </c>
      <c r="Y14" s="642">
        <f t="shared" si="23"/>
        <v>18900</v>
      </c>
      <c r="Z14" s="642">
        <f t="shared" si="24"/>
        <v>50400</v>
      </c>
      <c r="AA14" s="642">
        <f t="shared" si="25"/>
        <v>28350</v>
      </c>
      <c r="AB14" s="642">
        <f t="shared" si="26"/>
        <v>1575</v>
      </c>
      <c r="AD14" s="642">
        <f>'3.3.DT-20"'!AS15+'3.4.DT-40"'!AS15</f>
        <v>92130053.399999991</v>
      </c>
      <c r="AE14" s="642">
        <f>'3.3.DT-20"'!AT15+'3.4.DT-40"'!AT15</f>
        <v>40079550</v>
      </c>
      <c r="AF14" s="642">
        <f t="shared" si="42"/>
        <v>87500</v>
      </c>
      <c r="AG14" s="139">
        <f t="shared" si="27"/>
        <v>3</v>
      </c>
      <c r="AH14" s="139">
        <f t="shared" si="28"/>
        <v>12</v>
      </c>
      <c r="AI14" s="139">
        <f t="shared" si="29"/>
        <v>18</v>
      </c>
      <c r="AJ14" s="138">
        <f>'2.1.TMDT-B1'!$M$50</f>
        <v>1</v>
      </c>
      <c r="AK14" s="138">
        <f>'2.1.TMDT-B1'!$M$51</f>
        <v>1</v>
      </c>
      <c r="AL14" s="138">
        <f>'2.1.TMDT-B1'!$M$52</f>
        <v>5</v>
      </c>
      <c r="AM14" s="614">
        <f t="shared" si="30"/>
        <v>0.33</v>
      </c>
      <c r="AN14" s="614">
        <f t="shared" si="31"/>
        <v>0.08</v>
      </c>
      <c r="AO14" s="614">
        <f t="shared" si="32"/>
        <v>0.28000000000000003</v>
      </c>
      <c r="AP14" s="614">
        <f t="shared" ref="AP14:AR37" si="44">100%-AM14</f>
        <v>0.66999999999999993</v>
      </c>
      <c r="AQ14" s="614">
        <f t="shared" si="43"/>
        <v>0.92</v>
      </c>
      <c r="AR14" s="614">
        <f t="shared" si="43"/>
        <v>0.72</v>
      </c>
      <c r="AS14" s="138">
        <f t="shared" ref="AS14:AS37" si="45">ROUND((AD14*$AG$42+AE14*$AH$42)*AP14,0)</f>
        <v>25339588</v>
      </c>
      <c r="AT14" s="138">
        <f t="shared" ref="AT14:AT37" si="46">ROUND(((L14+X14)*$AI$43+(M14+Y14)*$AK$43+(N14+Z14)*$AJ$43+(O14+AA14)*$AL$43)*AQ14,0)</f>
        <v>25904900</v>
      </c>
      <c r="AU14" s="138">
        <f t="shared" ref="AU14:AU37" si="47">AF14*$AM$44</f>
        <v>13125000</v>
      </c>
      <c r="AV14" s="138">
        <f t="shared" si="4"/>
        <v>64369488</v>
      </c>
    </row>
    <row r="15" spans="1:50" ht="19.899999999999999" customHeight="1">
      <c r="A15" s="625">
        <f t="shared" si="0"/>
        <v>8</v>
      </c>
      <c r="B15" s="625">
        <f t="shared" si="0"/>
        <v>2029</v>
      </c>
      <c r="C15" s="614">
        <f t="shared" si="1"/>
        <v>0.66666666666666663</v>
      </c>
      <c r="D15" s="626">
        <v>400000</v>
      </c>
      <c r="E15" s="739">
        <f t="shared" si="2"/>
        <v>160000</v>
      </c>
      <c r="F15" s="642">
        <f t="shared" si="36"/>
        <v>102400</v>
      </c>
      <c r="G15" s="642">
        <f t="shared" si="37"/>
        <v>57600</v>
      </c>
      <c r="H15" s="642">
        <f t="shared" si="38"/>
        <v>25600</v>
      </c>
      <c r="I15" s="642">
        <f t="shared" si="39"/>
        <v>14400</v>
      </c>
      <c r="J15" s="642">
        <f t="shared" si="40"/>
        <v>76800</v>
      </c>
      <c r="K15" s="642">
        <f t="shared" si="41"/>
        <v>43200</v>
      </c>
      <c r="L15" s="642">
        <f t="shared" si="11"/>
        <v>25600</v>
      </c>
      <c r="M15" s="642">
        <f t="shared" si="12"/>
        <v>14400</v>
      </c>
      <c r="N15" s="642">
        <f t="shared" si="13"/>
        <v>38400</v>
      </c>
      <c r="O15" s="642">
        <f t="shared" si="14"/>
        <v>21600</v>
      </c>
      <c r="P15" s="642">
        <f t="shared" si="15"/>
        <v>1200</v>
      </c>
      <c r="Q15" s="739">
        <f t="shared" si="3"/>
        <v>240000</v>
      </c>
      <c r="R15" s="642">
        <f t="shared" si="16"/>
        <v>153600</v>
      </c>
      <c r="S15" s="642">
        <f t="shared" si="17"/>
        <v>86400</v>
      </c>
      <c r="T15" s="642">
        <f t="shared" si="18"/>
        <v>38400</v>
      </c>
      <c r="U15" s="642">
        <f t="shared" si="19"/>
        <v>21600</v>
      </c>
      <c r="V15" s="642">
        <f t="shared" si="20"/>
        <v>115200</v>
      </c>
      <c r="W15" s="642">
        <f t="shared" si="21"/>
        <v>64800</v>
      </c>
      <c r="X15" s="642">
        <f t="shared" si="22"/>
        <v>38400</v>
      </c>
      <c r="Y15" s="642">
        <f t="shared" si="23"/>
        <v>21600</v>
      </c>
      <c r="Z15" s="642">
        <f t="shared" si="24"/>
        <v>57600</v>
      </c>
      <c r="AA15" s="642">
        <f t="shared" si="25"/>
        <v>32400</v>
      </c>
      <c r="AB15" s="642">
        <f t="shared" si="26"/>
        <v>1800</v>
      </c>
      <c r="AD15" s="642">
        <f>'3.3.DT-20"'!AS16+'3.4.DT-40"'!AS16</f>
        <v>105291489.59999999</v>
      </c>
      <c r="AE15" s="642">
        <f>'3.3.DT-20"'!AT16+'3.4.DT-40"'!AT16</f>
        <v>45805200</v>
      </c>
      <c r="AF15" s="642">
        <f t="shared" si="42"/>
        <v>100000</v>
      </c>
      <c r="AG15" s="139">
        <f t="shared" si="27"/>
        <v>3</v>
      </c>
      <c r="AH15" s="139">
        <f t="shared" si="28"/>
        <v>14</v>
      </c>
      <c r="AI15" s="139">
        <f t="shared" si="29"/>
        <v>20</v>
      </c>
      <c r="AJ15" s="138">
        <f>'2.1.TMDT-B1'!$M$50+'2.4.TMDT-B2'!$D$21</f>
        <v>3</v>
      </c>
      <c r="AK15" s="138">
        <f>'2.1.TMDT-B1'!$M$51</f>
        <v>1</v>
      </c>
      <c r="AL15" s="138">
        <f>'2.1.TMDT-B1'!$M$52</f>
        <v>5</v>
      </c>
      <c r="AM15" s="614">
        <f t="shared" si="30"/>
        <v>1</v>
      </c>
      <c r="AN15" s="614">
        <f t="shared" si="31"/>
        <v>7.0000000000000007E-2</v>
      </c>
      <c r="AO15" s="614">
        <f t="shared" si="32"/>
        <v>0.25</v>
      </c>
      <c r="AP15" s="614">
        <f>2/5</f>
        <v>0.4</v>
      </c>
      <c r="AQ15" s="614">
        <f t="shared" si="43"/>
        <v>0.92999999999999994</v>
      </c>
      <c r="AR15" s="614">
        <f t="shared" si="43"/>
        <v>0.75</v>
      </c>
      <c r="AS15" s="138">
        <f t="shared" si="45"/>
        <v>17289271</v>
      </c>
      <c r="AT15" s="138">
        <f t="shared" si="46"/>
        <v>29927400</v>
      </c>
      <c r="AU15" s="138">
        <f t="shared" si="47"/>
        <v>15000000</v>
      </c>
      <c r="AV15" s="138">
        <f t="shared" si="4"/>
        <v>62216671</v>
      </c>
    </row>
    <row r="16" spans="1:50" ht="19.899999999999999" customHeight="1">
      <c r="A16" s="625">
        <f t="shared" si="0"/>
        <v>9</v>
      </c>
      <c r="B16" s="625">
        <f t="shared" si="0"/>
        <v>2030</v>
      </c>
      <c r="C16" s="614">
        <f t="shared" si="1"/>
        <v>0.75</v>
      </c>
      <c r="D16" s="626">
        <v>450000</v>
      </c>
      <c r="E16" s="739">
        <f t="shared" si="2"/>
        <v>180000</v>
      </c>
      <c r="F16" s="642">
        <f t="shared" si="36"/>
        <v>115200</v>
      </c>
      <c r="G16" s="642">
        <f t="shared" si="37"/>
        <v>64800</v>
      </c>
      <c r="H16" s="642">
        <f t="shared" si="38"/>
        <v>28800</v>
      </c>
      <c r="I16" s="642">
        <f t="shared" si="39"/>
        <v>16200</v>
      </c>
      <c r="J16" s="642">
        <f t="shared" si="40"/>
        <v>86400</v>
      </c>
      <c r="K16" s="642">
        <f t="shared" si="41"/>
        <v>48600</v>
      </c>
      <c r="L16" s="642">
        <f t="shared" si="11"/>
        <v>28800</v>
      </c>
      <c r="M16" s="642">
        <f t="shared" si="12"/>
        <v>16200</v>
      </c>
      <c r="N16" s="642">
        <f t="shared" si="13"/>
        <v>43200</v>
      </c>
      <c r="O16" s="642">
        <f t="shared" si="14"/>
        <v>24300</v>
      </c>
      <c r="P16" s="642">
        <f t="shared" si="15"/>
        <v>1350</v>
      </c>
      <c r="Q16" s="739">
        <f t="shared" si="3"/>
        <v>270000</v>
      </c>
      <c r="R16" s="642">
        <f t="shared" si="16"/>
        <v>172800</v>
      </c>
      <c r="S16" s="642">
        <f t="shared" si="17"/>
        <v>97200</v>
      </c>
      <c r="T16" s="642">
        <f t="shared" si="18"/>
        <v>43200</v>
      </c>
      <c r="U16" s="642">
        <f t="shared" si="19"/>
        <v>24300</v>
      </c>
      <c r="V16" s="642">
        <f t="shared" si="20"/>
        <v>129600</v>
      </c>
      <c r="W16" s="642">
        <f t="shared" si="21"/>
        <v>72900</v>
      </c>
      <c r="X16" s="642">
        <f t="shared" si="22"/>
        <v>43200</v>
      </c>
      <c r="Y16" s="642">
        <f t="shared" si="23"/>
        <v>24300</v>
      </c>
      <c r="Z16" s="642">
        <f t="shared" si="24"/>
        <v>64800</v>
      </c>
      <c r="AA16" s="642">
        <f t="shared" si="25"/>
        <v>36450</v>
      </c>
      <c r="AB16" s="642">
        <f t="shared" si="26"/>
        <v>2025</v>
      </c>
      <c r="AD16" s="642">
        <f>'3.3.DT-20"'!AS17+'3.4.DT-40"'!AS17</f>
        <v>118452925.8</v>
      </c>
      <c r="AE16" s="642">
        <f>'3.3.DT-20"'!AT17+'3.4.DT-40"'!AT17</f>
        <v>51530850</v>
      </c>
      <c r="AF16" s="642">
        <f t="shared" si="42"/>
        <v>112500</v>
      </c>
      <c r="AG16" s="139">
        <f t="shared" si="27"/>
        <v>4</v>
      </c>
      <c r="AH16" s="139">
        <f t="shared" si="28"/>
        <v>16</v>
      </c>
      <c r="AI16" s="139">
        <f t="shared" si="29"/>
        <v>23</v>
      </c>
      <c r="AJ16" s="138">
        <f>'2.1.TMDT-B1'!$M$50+'2.4.TMDT-B2'!$D$21</f>
        <v>3</v>
      </c>
      <c r="AK16" s="138">
        <f>'2.1.TMDT-B1'!$M$51+'2.4.TMDT-B2'!$D$22</f>
        <v>5</v>
      </c>
      <c r="AL16" s="138">
        <f>'2.1.TMDT-B1'!$M$52+'2.4.TMDT-B2'!$D$23</f>
        <v>15</v>
      </c>
      <c r="AM16" s="614">
        <f t="shared" si="30"/>
        <v>0.75</v>
      </c>
      <c r="AN16" s="614">
        <f t="shared" si="31"/>
        <v>0.31</v>
      </c>
      <c r="AO16" s="614">
        <f t="shared" si="32"/>
        <v>0.65</v>
      </c>
      <c r="AP16" s="614">
        <f t="shared" si="44"/>
        <v>0.25</v>
      </c>
      <c r="AQ16" s="614">
        <f t="shared" si="43"/>
        <v>0.69</v>
      </c>
      <c r="AR16" s="614">
        <f t="shared" si="43"/>
        <v>0.35</v>
      </c>
      <c r="AS16" s="138">
        <f t="shared" si="45"/>
        <v>12156519</v>
      </c>
      <c r="AT16" s="138">
        <f t="shared" si="46"/>
        <v>24979725</v>
      </c>
      <c r="AU16" s="138">
        <f t="shared" si="47"/>
        <v>16875000</v>
      </c>
      <c r="AV16" s="138">
        <f t="shared" si="4"/>
        <v>54011244</v>
      </c>
    </row>
    <row r="17" spans="1:48" ht="19.899999999999999" customHeight="1">
      <c r="A17" s="625">
        <f t="shared" si="0"/>
        <v>10</v>
      </c>
      <c r="B17" s="625">
        <f t="shared" si="0"/>
        <v>2031</v>
      </c>
      <c r="C17" s="614">
        <f t="shared" si="1"/>
        <v>0.83333333333333337</v>
      </c>
      <c r="D17" s="626">
        <v>500000</v>
      </c>
      <c r="E17" s="739">
        <f t="shared" si="2"/>
        <v>200000</v>
      </c>
      <c r="F17" s="642">
        <f t="shared" si="36"/>
        <v>128000</v>
      </c>
      <c r="G17" s="642">
        <f t="shared" si="37"/>
        <v>72000</v>
      </c>
      <c r="H17" s="642">
        <f t="shared" si="38"/>
        <v>32000</v>
      </c>
      <c r="I17" s="642">
        <f t="shared" si="39"/>
        <v>18000</v>
      </c>
      <c r="J17" s="642">
        <f t="shared" si="40"/>
        <v>96000</v>
      </c>
      <c r="K17" s="642">
        <f t="shared" si="41"/>
        <v>54000</v>
      </c>
      <c r="L17" s="642">
        <f t="shared" si="11"/>
        <v>32000</v>
      </c>
      <c r="M17" s="642">
        <f t="shared" si="12"/>
        <v>18000</v>
      </c>
      <c r="N17" s="642">
        <f t="shared" si="13"/>
        <v>48000</v>
      </c>
      <c r="O17" s="642">
        <f t="shared" si="14"/>
        <v>27000</v>
      </c>
      <c r="P17" s="642">
        <f t="shared" si="15"/>
        <v>1500</v>
      </c>
      <c r="Q17" s="739">
        <f t="shared" si="3"/>
        <v>300000</v>
      </c>
      <c r="R17" s="642">
        <f t="shared" si="16"/>
        <v>192000</v>
      </c>
      <c r="S17" s="642">
        <f t="shared" si="17"/>
        <v>108000</v>
      </c>
      <c r="T17" s="642">
        <f t="shared" si="18"/>
        <v>48000</v>
      </c>
      <c r="U17" s="642">
        <f t="shared" si="19"/>
        <v>27000</v>
      </c>
      <c r="V17" s="642">
        <f t="shared" si="20"/>
        <v>144000</v>
      </c>
      <c r="W17" s="642">
        <f t="shared" si="21"/>
        <v>81000</v>
      </c>
      <c r="X17" s="642">
        <f t="shared" si="22"/>
        <v>48000</v>
      </c>
      <c r="Y17" s="642">
        <f t="shared" si="23"/>
        <v>27000</v>
      </c>
      <c r="Z17" s="642">
        <f t="shared" si="24"/>
        <v>72000</v>
      </c>
      <c r="AA17" s="642">
        <f t="shared" si="25"/>
        <v>40500</v>
      </c>
      <c r="AB17" s="642">
        <f t="shared" si="26"/>
        <v>2250</v>
      </c>
      <c r="AD17" s="642">
        <f>'3.3.DT-20"'!AS18+'3.4.DT-40"'!AS18</f>
        <v>138195080.09999999</v>
      </c>
      <c r="AE17" s="642">
        <f>'3.3.DT-20"'!AT18+'3.4.DT-40"'!AT18</f>
        <v>60119325</v>
      </c>
      <c r="AF17" s="642">
        <f t="shared" si="42"/>
        <v>125000</v>
      </c>
      <c r="AG17" s="139">
        <f t="shared" si="27"/>
        <v>4</v>
      </c>
      <c r="AH17" s="139">
        <f t="shared" si="28"/>
        <v>18</v>
      </c>
      <c r="AI17" s="139">
        <f t="shared" si="29"/>
        <v>25</v>
      </c>
      <c r="AJ17" s="138">
        <f>'2.1.TMDT-B1'!$M$50+'2.4.TMDT-B2'!$D$21</f>
        <v>3</v>
      </c>
      <c r="AK17" s="138">
        <f>'2.1.TMDT-B1'!$M$51+'2.4.TMDT-B2'!$D$22</f>
        <v>5</v>
      </c>
      <c r="AL17" s="138">
        <f>'2.1.TMDT-B1'!$M$52+'2.4.TMDT-B2'!$D$23</f>
        <v>15</v>
      </c>
      <c r="AM17" s="614">
        <f t="shared" si="30"/>
        <v>0.75</v>
      </c>
      <c r="AN17" s="614">
        <f t="shared" si="31"/>
        <v>0.28000000000000003</v>
      </c>
      <c r="AO17" s="614">
        <f t="shared" si="32"/>
        <v>0.6</v>
      </c>
      <c r="AP17" s="614">
        <f t="shared" si="44"/>
        <v>0.25</v>
      </c>
      <c r="AQ17" s="614">
        <f t="shared" si="43"/>
        <v>0.72</v>
      </c>
      <c r="AR17" s="614">
        <f t="shared" si="43"/>
        <v>0.4</v>
      </c>
      <c r="AS17" s="138">
        <f t="shared" si="45"/>
        <v>14182605</v>
      </c>
      <c r="AT17" s="138">
        <f t="shared" si="46"/>
        <v>28962000</v>
      </c>
      <c r="AU17" s="138">
        <f t="shared" si="47"/>
        <v>18750000</v>
      </c>
      <c r="AV17" s="138">
        <f t="shared" si="4"/>
        <v>61894605</v>
      </c>
    </row>
    <row r="18" spans="1:48" ht="19.899999999999999" customHeight="1">
      <c r="A18" s="625">
        <f t="shared" si="0"/>
        <v>11</v>
      </c>
      <c r="B18" s="625">
        <f t="shared" si="0"/>
        <v>2032</v>
      </c>
      <c r="C18" s="614">
        <f t="shared" si="1"/>
        <v>0.91666666666666663</v>
      </c>
      <c r="D18" s="626">
        <v>550000</v>
      </c>
      <c r="E18" s="739">
        <f t="shared" si="2"/>
        <v>220000</v>
      </c>
      <c r="F18" s="642">
        <f t="shared" si="36"/>
        <v>140800</v>
      </c>
      <c r="G18" s="642">
        <f t="shared" si="37"/>
        <v>79200</v>
      </c>
      <c r="H18" s="642">
        <f t="shared" si="38"/>
        <v>35200</v>
      </c>
      <c r="I18" s="642">
        <f t="shared" si="39"/>
        <v>19800</v>
      </c>
      <c r="J18" s="642">
        <f t="shared" si="40"/>
        <v>105600</v>
      </c>
      <c r="K18" s="642">
        <f t="shared" si="41"/>
        <v>59400</v>
      </c>
      <c r="L18" s="642">
        <f t="shared" si="11"/>
        <v>35200</v>
      </c>
      <c r="M18" s="642">
        <f t="shared" si="12"/>
        <v>19800</v>
      </c>
      <c r="N18" s="642">
        <f t="shared" si="13"/>
        <v>52800</v>
      </c>
      <c r="O18" s="642">
        <f t="shared" si="14"/>
        <v>29700</v>
      </c>
      <c r="P18" s="642">
        <f t="shared" si="15"/>
        <v>1650</v>
      </c>
      <c r="Q18" s="739">
        <f t="shared" si="3"/>
        <v>330000</v>
      </c>
      <c r="R18" s="642">
        <f t="shared" si="16"/>
        <v>211200</v>
      </c>
      <c r="S18" s="642">
        <f t="shared" si="17"/>
        <v>118800</v>
      </c>
      <c r="T18" s="642">
        <f t="shared" si="18"/>
        <v>52800</v>
      </c>
      <c r="U18" s="642">
        <f t="shared" si="19"/>
        <v>29700</v>
      </c>
      <c r="V18" s="642">
        <f t="shared" si="20"/>
        <v>158400</v>
      </c>
      <c r="W18" s="642">
        <f t="shared" si="21"/>
        <v>89100</v>
      </c>
      <c r="X18" s="642">
        <f t="shared" si="22"/>
        <v>52800</v>
      </c>
      <c r="Y18" s="642">
        <f t="shared" si="23"/>
        <v>29700</v>
      </c>
      <c r="Z18" s="642">
        <f t="shared" si="24"/>
        <v>79200</v>
      </c>
      <c r="AA18" s="642">
        <f t="shared" si="25"/>
        <v>44550</v>
      </c>
      <c r="AB18" s="642">
        <f t="shared" si="26"/>
        <v>2475</v>
      </c>
      <c r="AD18" s="642">
        <f>'3.3.DT-20"'!AS19+'3.4.DT-40"'!AS19</f>
        <v>152014588.11000001</v>
      </c>
      <c r="AE18" s="642">
        <f>'3.3.DT-20"'!AT19+'3.4.DT-40"'!AT19</f>
        <v>66131257.5</v>
      </c>
      <c r="AF18" s="642">
        <f t="shared" si="42"/>
        <v>137500</v>
      </c>
      <c r="AG18" s="139">
        <f t="shared" si="27"/>
        <v>5</v>
      </c>
      <c r="AH18" s="139">
        <f t="shared" si="28"/>
        <v>19</v>
      </c>
      <c r="AI18" s="139">
        <f t="shared" si="29"/>
        <v>28</v>
      </c>
      <c r="AJ18" s="138">
        <f>'2.1.TMDT-B1'!$M$50+'2.4.TMDT-B2'!$D$21</f>
        <v>3</v>
      </c>
      <c r="AK18" s="138">
        <f>'2.1.TMDT-B1'!$M$51+'2.4.TMDT-B2'!$D$22</f>
        <v>5</v>
      </c>
      <c r="AL18" s="138">
        <f>'2.1.TMDT-B1'!$M$52+'2.4.TMDT-B2'!$D$23</f>
        <v>15</v>
      </c>
      <c r="AM18" s="614">
        <f t="shared" si="30"/>
        <v>0.6</v>
      </c>
      <c r="AN18" s="614">
        <f t="shared" si="31"/>
        <v>0.26</v>
      </c>
      <c r="AO18" s="614">
        <f t="shared" si="32"/>
        <v>0.54</v>
      </c>
      <c r="AP18" s="614">
        <f t="shared" si="44"/>
        <v>0.4</v>
      </c>
      <c r="AQ18" s="614">
        <f t="shared" si="43"/>
        <v>0.74</v>
      </c>
      <c r="AR18" s="614">
        <f t="shared" si="43"/>
        <v>0.45999999999999996</v>
      </c>
      <c r="AS18" s="138">
        <f t="shared" si="45"/>
        <v>24961385</v>
      </c>
      <c r="AT18" s="138">
        <f t="shared" si="46"/>
        <v>32743150</v>
      </c>
      <c r="AU18" s="138">
        <f t="shared" si="47"/>
        <v>20625000</v>
      </c>
      <c r="AV18" s="138">
        <f t="shared" si="4"/>
        <v>78329535</v>
      </c>
    </row>
    <row r="19" spans="1:48" ht="19.899999999999999" customHeight="1">
      <c r="A19" s="625">
        <f t="shared" si="0"/>
        <v>12</v>
      </c>
      <c r="B19" s="625">
        <f t="shared" si="0"/>
        <v>2033</v>
      </c>
      <c r="C19" s="614">
        <f t="shared" si="1"/>
        <v>1</v>
      </c>
      <c r="D19" s="626">
        <v>600000</v>
      </c>
      <c r="E19" s="739">
        <f t="shared" si="2"/>
        <v>240000</v>
      </c>
      <c r="F19" s="642">
        <f t="shared" si="36"/>
        <v>153600</v>
      </c>
      <c r="G19" s="642">
        <f t="shared" si="37"/>
        <v>86400</v>
      </c>
      <c r="H19" s="642">
        <f t="shared" si="38"/>
        <v>38400</v>
      </c>
      <c r="I19" s="642">
        <f t="shared" si="39"/>
        <v>21600</v>
      </c>
      <c r="J19" s="642">
        <f t="shared" si="40"/>
        <v>115200</v>
      </c>
      <c r="K19" s="642">
        <f t="shared" si="41"/>
        <v>64800</v>
      </c>
      <c r="L19" s="642">
        <f t="shared" si="11"/>
        <v>38400</v>
      </c>
      <c r="M19" s="642">
        <f t="shared" si="12"/>
        <v>21600</v>
      </c>
      <c r="N19" s="642">
        <f t="shared" si="13"/>
        <v>57600</v>
      </c>
      <c r="O19" s="642">
        <f t="shared" si="14"/>
        <v>32400</v>
      </c>
      <c r="P19" s="642">
        <f t="shared" si="15"/>
        <v>1800</v>
      </c>
      <c r="Q19" s="739">
        <f t="shared" si="3"/>
        <v>360000</v>
      </c>
      <c r="R19" s="642">
        <f t="shared" si="16"/>
        <v>230400</v>
      </c>
      <c r="S19" s="642">
        <f t="shared" si="17"/>
        <v>129600</v>
      </c>
      <c r="T19" s="642">
        <f t="shared" si="18"/>
        <v>57600</v>
      </c>
      <c r="U19" s="642">
        <f t="shared" si="19"/>
        <v>32400</v>
      </c>
      <c r="V19" s="642">
        <f t="shared" si="20"/>
        <v>172800</v>
      </c>
      <c r="W19" s="642">
        <f t="shared" si="21"/>
        <v>97200</v>
      </c>
      <c r="X19" s="642">
        <f t="shared" si="22"/>
        <v>57600</v>
      </c>
      <c r="Y19" s="642">
        <f t="shared" si="23"/>
        <v>32400</v>
      </c>
      <c r="Z19" s="642">
        <f t="shared" si="24"/>
        <v>86400</v>
      </c>
      <c r="AA19" s="642">
        <f t="shared" si="25"/>
        <v>48600</v>
      </c>
      <c r="AB19" s="642">
        <f t="shared" si="26"/>
        <v>2700</v>
      </c>
      <c r="AD19" s="642">
        <f>'3.3.DT-20"'!AS20+'3.4.DT-40"'!AS20</f>
        <v>165834096.12</v>
      </c>
      <c r="AE19" s="642">
        <f>'3.3.DT-20"'!AT20+'3.4.DT-40"'!AT20</f>
        <v>72143190</v>
      </c>
      <c r="AF19" s="642">
        <f t="shared" si="42"/>
        <v>150000</v>
      </c>
      <c r="AG19" s="139">
        <f t="shared" si="27"/>
        <v>5</v>
      </c>
      <c r="AH19" s="139">
        <f t="shared" si="28"/>
        <v>21</v>
      </c>
      <c r="AI19" s="139">
        <f t="shared" si="29"/>
        <v>30</v>
      </c>
      <c r="AJ19" s="138">
        <f>'2.1.TMDT-B1'!$M$50+'2.4.TMDT-B2'!$D$21</f>
        <v>3</v>
      </c>
      <c r="AK19" s="138">
        <f>'2.1.TMDT-B1'!$M$51+'2.4.TMDT-B2'!$D$22</f>
        <v>5</v>
      </c>
      <c r="AL19" s="138">
        <f>'2.1.TMDT-B1'!$M$52+'2.4.TMDT-B2'!$D$23</f>
        <v>15</v>
      </c>
      <c r="AM19" s="614">
        <f t="shared" si="30"/>
        <v>0.6</v>
      </c>
      <c r="AN19" s="614">
        <f t="shared" si="31"/>
        <v>0.24</v>
      </c>
      <c r="AO19" s="614">
        <f t="shared" si="32"/>
        <v>0.5</v>
      </c>
      <c r="AP19" s="614">
        <f t="shared" si="44"/>
        <v>0.4</v>
      </c>
      <c r="AQ19" s="614">
        <f t="shared" si="43"/>
        <v>0.76</v>
      </c>
      <c r="AR19" s="614">
        <f t="shared" si="43"/>
        <v>0.5</v>
      </c>
      <c r="AS19" s="138">
        <f t="shared" si="45"/>
        <v>27230602</v>
      </c>
      <c r="AT19" s="138">
        <f t="shared" si="46"/>
        <v>36685200</v>
      </c>
      <c r="AU19" s="138">
        <f t="shared" si="47"/>
        <v>22500000</v>
      </c>
      <c r="AV19" s="138">
        <f t="shared" si="4"/>
        <v>86415802</v>
      </c>
    </row>
    <row r="20" spans="1:48" ht="19.899999999999999" customHeight="1">
      <c r="A20" s="625">
        <f t="shared" si="0"/>
        <v>13</v>
      </c>
      <c r="B20" s="625">
        <f t="shared" si="0"/>
        <v>2034</v>
      </c>
      <c r="C20" s="614">
        <f t="shared" si="1"/>
        <v>1</v>
      </c>
      <c r="D20" s="626">
        <f>D19</f>
        <v>600000</v>
      </c>
      <c r="E20" s="739">
        <f t="shared" si="2"/>
        <v>240000</v>
      </c>
      <c r="F20" s="642">
        <f t="shared" si="36"/>
        <v>153600</v>
      </c>
      <c r="G20" s="642">
        <f t="shared" si="37"/>
        <v>86400</v>
      </c>
      <c r="H20" s="642">
        <f t="shared" si="38"/>
        <v>38400</v>
      </c>
      <c r="I20" s="642">
        <f t="shared" si="39"/>
        <v>21600</v>
      </c>
      <c r="J20" s="642">
        <f t="shared" si="40"/>
        <v>115200</v>
      </c>
      <c r="K20" s="642">
        <f t="shared" si="41"/>
        <v>64800</v>
      </c>
      <c r="L20" s="642">
        <f t="shared" si="11"/>
        <v>38400</v>
      </c>
      <c r="M20" s="642">
        <f t="shared" si="12"/>
        <v>21600</v>
      </c>
      <c r="N20" s="642">
        <f t="shared" si="13"/>
        <v>57600</v>
      </c>
      <c r="O20" s="642">
        <f t="shared" si="14"/>
        <v>32400</v>
      </c>
      <c r="P20" s="642">
        <f t="shared" si="15"/>
        <v>1800</v>
      </c>
      <c r="Q20" s="739">
        <f t="shared" si="3"/>
        <v>360000</v>
      </c>
      <c r="R20" s="642">
        <f t="shared" si="16"/>
        <v>230400</v>
      </c>
      <c r="S20" s="642">
        <f t="shared" si="17"/>
        <v>129600</v>
      </c>
      <c r="T20" s="642">
        <f t="shared" si="18"/>
        <v>57600</v>
      </c>
      <c r="U20" s="642">
        <f t="shared" si="19"/>
        <v>32400</v>
      </c>
      <c r="V20" s="642">
        <f t="shared" si="20"/>
        <v>172800</v>
      </c>
      <c r="W20" s="642">
        <f t="shared" si="21"/>
        <v>97200</v>
      </c>
      <c r="X20" s="642">
        <f t="shared" si="22"/>
        <v>57600</v>
      </c>
      <c r="Y20" s="642">
        <f t="shared" si="23"/>
        <v>32400</v>
      </c>
      <c r="Z20" s="642">
        <f t="shared" si="24"/>
        <v>86400</v>
      </c>
      <c r="AA20" s="642">
        <f t="shared" si="25"/>
        <v>48600</v>
      </c>
      <c r="AB20" s="642">
        <f t="shared" si="26"/>
        <v>2700</v>
      </c>
      <c r="AD20" s="642">
        <f>'3.3.DT-20"'!AS21+'3.4.DT-40"'!AS21</f>
        <v>165834096.12</v>
      </c>
      <c r="AE20" s="642">
        <f>'3.3.DT-20"'!AT21+'3.4.DT-40"'!AT21</f>
        <v>72143190</v>
      </c>
      <c r="AF20" s="642">
        <f t="shared" si="42"/>
        <v>150000</v>
      </c>
      <c r="AG20" s="139">
        <f t="shared" si="27"/>
        <v>5</v>
      </c>
      <c r="AH20" s="139">
        <f t="shared" si="28"/>
        <v>21</v>
      </c>
      <c r="AI20" s="139">
        <f t="shared" si="29"/>
        <v>30</v>
      </c>
      <c r="AJ20" s="138">
        <f>'2.1.TMDT-B1'!$M$50+'2.4.TMDT-B2'!$D$21</f>
        <v>3</v>
      </c>
      <c r="AK20" s="138">
        <f>'2.1.TMDT-B1'!$M$51+'2.4.TMDT-B2'!$D$22</f>
        <v>5</v>
      </c>
      <c r="AL20" s="138">
        <f>'2.1.TMDT-B1'!$M$52+'2.4.TMDT-B2'!$D$23</f>
        <v>15</v>
      </c>
      <c r="AM20" s="614">
        <f t="shared" si="30"/>
        <v>0.6</v>
      </c>
      <c r="AN20" s="614">
        <f t="shared" si="31"/>
        <v>0.24</v>
      </c>
      <c r="AO20" s="614">
        <f t="shared" si="32"/>
        <v>0.5</v>
      </c>
      <c r="AP20" s="614">
        <f t="shared" si="44"/>
        <v>0.4</v>
      </c>
      <c r="AQ20" s="614">
        <f t="shared" si="43"/>
        <v>0.76</v>
      </c>
      <c r="AR20" s="614">
        <f t="shared" si="43"/>
        <v>0.5</v>
      </c>
      <c r="AS20" s="138">
        <f t="shared" si="45"/>
        <v>27230602</v>
      </c>
      <c r="AT20" s="138">
        <f t="shared" si="46"/>
        <v>36685200</v>
      </c>
      <c r="AU20" s="138">
        <f t="shared" si="47"/>
        <v>22500000</v>
      </c>
      <c r="AV20" s="138">
        <f t="shared" si="4"/>
        <v>86415802</v>
      </c>
    </row>
    <row r="21" spans="1:48" ht="19.899999999999999" customHeight="1">
      <c r="A21" s="625">
        <f t="shared" si="0"/>
        <v>14</v>
      </c>
      <c r="B21" s="625">
        <f t="shared" si="0"/>
        <v>2035</v>
      </c>
      <c r="C21" s="614">
        <f t="shared" si="1"/>
        <v>1</v>
      </c>
      <c r="D21" s="626">
        <f t="shared" ref="D21:D37" si="48">D20</f>
        <v>600000</v>
      </c>
      <c r="E21" s="739">
        <f t="shared" si="2"/>
        <v>240000</v>
      </c>
      <c r="F21" s="642">
        <f t="shared" si="36"/>
        <v>153600</v>
      </c>
      <c r="G21" s="642">
        <f t="shared" si="37"/>
        <v>86400</v>
      </c>
      <c r="H21" s="642">
        <f t="shared" si="38"/>
        <v>38400</v>
      </c>
      <c r="I21" s="642">
        <f t="shared" si="39"/>
        <v>21600</v>
      </c>
      <c r="J21" s="642">
        <f t="shared" si="40"/>
        <v>115200</v>
      </c>
      <c r="K21" s="642">
        <f t="shared" si="41"/>
        <v>64800</v>
      </c>
      <c r="L21" s="642">
        <f t="shared" si="11"/>
        <v>38400</v>
      </c>
      <c r="M21" s="642">
        <f t="shared" si="12"/>
        <v>21600</v>
      </c>
      <c r="N21" s="642">
        <f t="shared" si="13"/>
        <v>57600</v>
      </c>
      <c r="O21" s="642">
        <f t="shared" si="14"/>
        <v>32400</v>
      </c>
      <c r="P21" s="642">
        <f t="shared" si="15"/>
        <v>1800</v>
      </c>
      <c r="Q21" s="739">
        <f t="shared" si="3"/>
        <v>360000</v>
      </c>
      <c r="R21" s="642">
        <f t="shared" si="16"/>
        <v>230400</v>
      </c>
      <c r="S21" s="642">
        <f t="shared" si="17"/>
        <v>129600</v>
      </c>
      <c r="T21" s="642">
        <f t="shared" si="18"/>
        <v>57600</v>
      </c>
      <c r="U21" s="642">
        <f t="shared" si="19"/>
        <v>32400</v>
      </c>
      <c r="V21" s="642">
        <f t="shared" si="20"/>
        <v>172800</v>
      </c>
      <c r="W21" s="642">
        <f t="shared" si="21"/>
        <v>97200</v>
      </c>
      <c r="X21" s="642">
        <f t="shared" si="22"/>
        <v>57600</v>
      </c>
      <c r="Y21" s="642">
        <f t="shared" si="23"/>
        <v>32400</v>
      </c>
      <c r="Z21" s="642">
        <f t="shared" si="24"/>
        <v>86400</v>
      </c>
      <c r="AA21" s="642">
        <f t="shared" si="25"/>
        <v>48600</v>
      </c>
      <c r="AB21" s="642">
        <f t="shared" si="26"/>
        <v>2700</v>
      </c>
      <c r="AD21" s="642">
        <f>'3.3.DT-20"'!AS22+'3.4.DT-40"'!AS22</f>
        <v>165834096.12</v>
      </c>
      <c r="AE21" s="642">
        <f>'3.3.DT-20"'!AT22+'3.4.DT-40"'!AT22</f>
        <v>72143190</v>
      </c>
      <c r="AF21" s="642">
        <f t="shared" si="42"/>
        <v>150000</v>
      </c>
      <c r="AG21" s="139">
        <f t="shared" si="27"/>
        <v>5</v>
      </c>
      <c r="AH21" s="139">
        <f t="shared" si="28"/>
        <v>21</v>
      </c>
      <c r="AI21" s="139">
        <f t="shared" si="29"/>
        <v>30</v>
      </c>
      <c r="AJ21" s="138">
        <f>'2.1.TMDT-B1'!$M$50+'2.4.TMDT-B2'!$D$21</f>
        <v>3</v>
      </c>
      <c r="AK21" s="138">
        <f>'2.1.TMDT-B1'!$M$51+'2.4.TMDT-B2'!$D$22</f>
        <v>5</v>
      </c>
      <c r="AL21" s="138">
        <f>'2.1.TMDT-B1'!$M$52+'2.4.TMDT-B2'!$D$23</f>
        <v>15</v>
      </c>
      <c r="AM21" s="614">
        <f t="shared" si="30"/>
        <v>0.6</v>
      </c>
      <c r="AN21" s="614">
        <f t="shared" si="31"/>
        <v>0.24</v>
      </c>
      <c r="AO21" s="614">
        <f t="shared" si="32"/>
        <v>0.5</v>
      </c>
      <c r="AP21" s="614">
        <f t="shared" si="44"/>
        <v>0.4</v>
      </c>
      <c r="AQ21" s="614">
        <f t="shared" si="43"/>
        <v>0.76</v>
      </c>
      <c r="AR21" s="614">
        <f t="shared" si="43"/>
        <v>0.5</v>
      </c>
      <c r="AS21" s="138">
        <f t="shared" si="45"/>
        <v>27230602</v>
      </c>
      <c r="AT21" s="138">
        <f t="shared" si="46"/>
        <v>36685200</v>
      </c>
      <c r="AU21" s="138">
        <f t="shared" si="47"/>
        <v>22500000</v>
      </c>
      <c r="AV21" s="138">
        <f t="shared" si="4"/>
        <v>86415802</v>
      </c>
    </row>
    <row r="22" spans="1:48" ht="19.899999999999999" customHeight="1">
      <c r="A22" s="625">
        <f t="shared" si="0"/>
        <v>15</v>
      </c>
      <c r="B22" s="625">
        <f t="shared" si="0"/>
        <v>2036</v>
      </c>
      <c r="C22" s="614">
        <f t="shared" si="1"/>
        <v>1</v>
      </c>
      <c r="D22" s="626">
        <f t="shared" si="48"/>
        <v>600000</v>
      </c>
      <c r="E22" s="739">
        <f t="shared" si="2"/>
        <v>240000</v>
      </c>
      <c r="F22" s="642">
        <f t="shared" si="36"/>
        <v>153600</v>
      </c>
      <c r="G22" s="642">
        <f t="shared" si="37"/>
        <v>86400</v>
      </c>
      <c r="H22" s="642">
        <f t="shared" si="38"/>
        <v>38400</v>
      </c>
      <c r="I22" s="642">
        <f t="shared" si="39"/>
        <v>21600</v>
      </c>
      <c r="J22" s="642">
        <f t="shared" si="40"/>
        <v>115200</v>
      </c>
      <c r="K22" s="642">
        <f t="shared" si="41"/>
        <v>64800</v>
      </c>
      <c r="L22" s="642">
        <f t="shared" si="11"/>
        <v>38400</v>
      </c>
      <c r="M22" s="642">
        <f t="shared" si="12"/>
        <v>21600</v>
      </c>
      <c r="N22" s="642">
        <f t="shared" si="13"/>
        <v>57600</v>
      </c>
      <c r="O22" s="642">
        <f t="shared" si="14"/>
        <v>32400</v>
      </c>
      <c r="P22" s="642">
        <f t="shared" si="15"/>
        <v>1800</v>
      </c>
      <c r="Q22" s="739">
        <f t="shared" si="3"/>
        <v>360000</v>
      </c>
      <c r="R22" s="642">
        <f t="shared" si="16"/>
        <v>230400</v>
      </c>
      <c r="S22" s="642">
        <f t="shared" si="17"/>
        <v>129600</v>
      </c>
      <c r="T22" s="642">
        <f t="shared" si="18"/>
        <v>57600</v>
      </c>
      <c r="U22" s="642">
        <f t="shared" si="19"/>
        <v>32400</v>
      </c>
      <c r="V22" s="642">
        <f t="shared" si="20"/>
        <v>172800</v>
      </c>
      <c r="W22" s="642">
        <f t="shared" si="21"/>
        <v>97200</v>
      </c>
      <c r="X22" s="642">
        <f t="shared" si="22"/>
        <v>57600</v>
      </c>
      <c r="Y22" s="642">
        <f t="shared" si="23"/>
        <v>32400</v>
      </c>
      <c r="Z22" s="642">
        <f t="shared" si="24"/>
        <v>86400</v>
      </c>
      <c r="AA22" s="642">
        <f t="shared" si="25"/>
        <v>48600</v>
      </c>
      <c r="AB22" s="642">
        <f t="shared" si="26"/>
        <v>2700</v>
      </c>
      <c r="AD22" s="642">
        <f>'3.3.DT-20"'!AS23+'3.4.DT-40"'!AS23</f>
        <v>174125800.926</v>
      </c>
      <c r="AE22" s="642">
        <f>'3.3.DT-20"'!AT23+'3.4.DT-40"'!AT23</f>
        <v>75750349.5</v>
      </c>
      <c r="AF22" s="642">
        <f t="shared" si="42"/>
        <v>150000</v>
      </c>
      <c r="AG22" s="139">
        <f t="shared" si="27"/>
        <v>5</v>
      </c>
      <c r="AH22" s="139">
        <f t="shared" si="28"/>
        <v>21</v>
      </c>
      <c r="AI22" s="139">
        <f t="shared" si="29"/>
        <v>30</v>
      </c>
      <c r="AJ22" s="138">
        <f>'2.1.TMDT-B1'!$M$50+'2.4.TMDT-B2'!$D$21</f>
        <v>3</v>
      </c>
      <c r="AK22" s="138">
        <f>'2.1.TMDT-B1'!$M$51+'2.4.TMDT-B2'!$D$22</f>
        <v>5</v>
      </c>
      <c r="AL22" s="138">
        <f>'2.1.TMDT-B1'!$M$52+'2.4.TMDT-B2'!$D$23</f>
        <v>15</v>
      </c>
      <c r="AM22" s="614">
        <f t="shared" si="30"/>
        <v>0.6</v>
      </c>
      <c r="AN22" s="614">
        <f t="shared" si="31"/>
        <v>0.24</v>
      </c>
      <c r="AO22" s="614">
        <f t="shared" si="32"/>
        <v>0.5</v>
      </c>
      <c r="AP22" s="614">
        <f t="shared" si="44"/>
        <v>0.4</v>
      </c>
      <c r="AQ22" s="614">
        <f t="shared" si="43"/>
        <v>0.76</v>
      </c>
      <c r="AR22" s="614">
        <f t="shared" si="43"/>
        <v>0.5</v>
      </c>
      <c r="AS22" s="138">
        <f t="shared" si="45"/>
        <v>28592132</v>
      </c>
      <c r="AT22" s="138">
        <f t="shared" si="46"/>
        <v>36685200</v>
      </c>
      <c r="AU22" s="138">
        <f t="shared" si="47"/>
        <v>22500000</v>
      </c>
      <c r="AV22" s="138">
        <f t="shared" si="4"/>
        <v>87777332</v>
      </c>
    </row>
    <row r="23" spans="1:48" ht="19.899999999999999" customHeight="1">
      <c r="A23" s="625">
        <f t="shared" si="0"/>
        <v>16</v>
      </c>
      <c r="B23" s="625">
        <f t="shared" si="0"/>
        <v>2037</v>
      </c>
      <c r="C23" s="614">
        <f t="shared" si="1"/>
        <v>1</v>
      </c>
      <c r="D23" s="626">
        <f t="shared" si="48"/>
        <v>600000</v>
      </c>
      <c r="E23" s="739">
        <f t="shared" si="2"/>
        <v>240000</v>
      </c>
      <c r="F23" s="642">
        <f t="shared" si="36"/>
        <v>153600</v>
      </c>
      <c r="G23" s="642">
        <f t="shared" si="37"/>
        <v>86400</v>
      </c>
      <c r="H23" s="642">
        <f t="shared" si="38"/>
        <v>38400</v>
      </c>
      <c r="I23" s="642">
        <f t="shared" si="39"/>
        <v>21600</v>
      </c>
      <c r="J23" s="642">
        <f t="shared" si="40"/>
        <v>115200</v>
      </c>
      <c r="K23" s="642">
        <f t="shared" si="41"/>
        <v>64800</v>
      </c>
      <c r="L23" s="642">
        <f t="shared" si="11"/>
        <v>38400</v>
      </c>
      <c r="M23" s="642">
        <f t="shared" si="12"/>
        <v>21600</v>
      </c>
      <c r="N23" s="642">
        <f t="shared" si="13"/>
        <v>57600</v>
      </c>
      <c r="O23" s="642">
        <f t="shared" si="14"/>
        <v>32400</v>
      </c>
      <c r="P23" s="642">
        <f t="shared" si="15"/>
        <v>1800</v>
      </c>
      <c r="Q23" s="739">
        <f t="shared" si="3"/>
        <v>360000</v>
      </c>
      <c r="R23" s="642">
        <f t="shared" si="16"/>
        <v>230400</v>
      </c>
      <c r="S23" s="642">
        <f t="shared" si="17"/>
        <v>129600</v>
      </c>
      <c r="T23" s="642">
        <f t="shared" si="18"/>
        <v>57600</v>
      </c>
      <c r="U23" s="642">
        <f t="shared" si="19"/>
        <v>32400</v>
      </c>
      <c r="V23" s="642">
        <f t="shared" si="20"/>
        <v>172800</v>
      </c>
      <c r="W23" s="642">
        <f t="shared" si="21"/>
        <v>97200</v>
      </c>
      <c r="X23" s="642">
        <f t="shared" si="22"/>
        <v>57600</v>
      </c>
      <c r="Y23" s="642">
        <f t="shared" si="23"/>
        <v>32400</v>
      </c>
      <c r="Z23" s="642">
        <f t="shared" si="24"/>
        <v>86400</v>
      </c>
      <c r="AA23" s="642">
        <f t="shared" si="25"/>
        <v>48600</v>
      </c>
      <c r="AB23" s="642">
        <f t="shared" si="26"/>
        <v>2700</v>
      </c>
      <c r="AD23" s="642">
        <f>'3.3.DT-20"'!AS24+'3.4.DT-40"'!AS24</f>
        <v>174125800.926</v>
      </c>
      <c r="AE23" s="642">
        <f>'3.3.DT-20"'!AT24+'3.4.DT-40"'!AT24</f>
        <v>75750349.5</v>
      </c>
      <c r="AF23" s="642">
        <f t="shared" si="42"/>
        <v>150000</v>
      </c>
      <c r="AG23" s="139">
        <f t="shared" si="27"/>
        <v>5</v>
      </c>
      <c r="AH23" s="139">
        <f t="shared" si="28"/>
        <v>21</v>
      </c>
      <c r="AI23" s="139">
        <f t="shared" si="29"/>
        <v>30</v>
      </c>
      <c r="AJ23" s="138">
        <f>'2.1.TMDT-B1'!$M$50+'2.4.TMDT-B2'!$D$21</f>
        <v>3</v>
      </c>
      <c r="AK23" s="138">
        <f>'2.1.TMDT-B1'!$M$51+'2.4.TMDT-B2'!$D$22</f>
        <v>5</v>
      </c>
      <c r="AL23" s="138">
        <f>'2.1.TMDT-B1'!$M$52+'2.4.TMDT-B2'!$D$23</f>
        <v>15</v>
      </c>
      <c r="AM23" s="614">
        <f t="shared" si="30"/>
        <v>0.6</v>
      </c>
      <c r="AN23" s="614">
        <f t="shared" si="31"/>
        <v>0.24</v>
      </c>
      <c r="AO23" s="614">
        <f t="shared" si="32"/>
        <v>0.5</v>
      </c>
      <c r="AP23" s="614">
        <f t="shared" si="44"/>
        <v>0.4</v>
      </c>
      <c r="AQ23" s="614">
        <f t="shared" si="43"/>
        <v>0.76</v>
      </c>
      <c r="AR23" s="614">
        <f t="shared" si="43"/>
        <v>0.5</v>
      </c>
      <c r="AS23" s="138">
        <f t="shared" si="45"/>
        <v>28592132</v>
      </c>
      <c r="AT23" s="138">
        <f t="shared" si="46"/>
        <v>36685200</v>
      </c>
      <c r="AU23" s="138">
        <f t="shared" si="47"/>
        <v>22500000</v>
      </c>
      <c r="AV23" s="138">
        <f t="shared" si="4"/>
        <v>87777332</v>
      </c>
    </row>
    <row r="24" spans="1:48" ht="19.899999999999999" customHeight="1">
      <c r="A24" s="625">
        <f t="shared" si="0"/>
        <v>17</v>
      </c>
      <c r="B24" s="625">
        <f t="shared" si="0"/>
        <v>2038</v>
      </c>
      <c r="C24" s="614">
        <f t="shared" si="1"/>
        <v>1</v>
      </c>
      <c r="D24" s="626">
        <f t="shared" si="48"/>
        <v>600000</v>
      </c>
      <c r="E24" s="739">
        <f t="shared" si="2"/>
        <v>240000</v>
      </c>
      <c r="F24" s="642">
        <f t="shared" si="36"/>
        <v>153600</v>
      </c>
      <c r="G24" s="642">
        <f t="shared" si="37"/>
        <v>86400</v>
      </c>
      <c r="H24" s="642">
        <f t="shared" si="38"/>
        <v>38400</v>
      </c>
      <c r="I24" s="642">
        <f t="shared" si="39"/>
        <v>21600</v>
      </c>
      <c r="J24" s="642">
        <f t="shared" si="40"/>
        <v>115200</v>
      </c>
      <c r="K24" s="642">
        <f t="shared" si="41"/>
        <v>64800</v>
      </c>
      <c r="L24" s="642">
        <f t="shared" si="11"/>
        <v>38400</v>
      </c>
      <c r="M24" s="642">
        <f t="shared" si="12"/>
        <v>21600</v>
      </c>
      <c r="N24" s="642">
        <f t="shared" si="13"/>
        <v>57600</v>
      </c>
      <c r="O24" s="642">
        <f t="shared" si="14"/>
        <v>32400</v>
      </c>
      <c r="P24" s="642">
        <f t="shared" si="15"/>
        <v>1800</v>
      </c>
      <c r="Q24" s="739">
        <f t="shared" si="3"/>
        <v>360000</v>
      </c>
      <c r="R24" s="642">
        <f t="shared" si="16"/>
        <v>230400</v>
      </c>
      <c r="S24" s="642">
        <f t="shared" si="17"/>
        <v>129600</v>
      </c>
      <c r="T24" s="642">
        <f t="shared" si="18"/>
        <v>57600</v>
      </c>
      <c r="U24" s="642">
        <f t="shared" si="19"/>
        <v>32400</v>
      </c>
      <c r="V24" s="642">
        <f t="shared" si="20"/>
        <v>172800</v>
      </c>
      <c r="W24" s="642">
        <f t="shared" si="21"/>
        <v>97200</v>
      </c>
      <c r="X24" s="642">
        <f t="shared" si="22"/>
        <v>57600</v>
      </c>
      <c r="Y24" s="642">
        <f t="shared" si="23"/>
        <v>32400</v>
      </c>
      <c r="Z24" s="642">
        <f t="shared" si="24"/>
        <v>86400</v>
      </c>
      <c r="AA24" s="642">
        <f t="shared" si="25"/>
        <v>48600</v>
      </c>
      <c r="AB24" s="642">
        <f t="shared" si="26"/>
        <v>2700</v>
      </c>
      <c r="AD24" s="642">
        <f>'3.3.DT-20"'!AS25+'3.4.DT-40"'!AS25</f>
        <v>174125800.926</v>
      </c>
      <c r="AE24" s="642">
        <f>'3.3.DT-20"'!AT25+'3.4.DT-40"'!AT25</f>
        <v>75750349.5</v>
      </c>
      <c r="AF24" s="642">
        <f t="shared" si="42"/>
        <v>150000</v>
      </c>
      <c r="AG24" s="139">
        <f t="shared" si="27"/>
        <v>5</v>
      </c>
      <c r="AH24" s="139">
        <f t="shared" si="28"/>
        <v>21</v>
      </c>
      <c r="AI24" s="139">
        <f t="shared" si="29"/>
        <v>30</v>
      </c>
      <c r="AJ24" s="138">
        <f>'2.1.TMDT-B1'!$M$50+'2.4.TMDT-B2'!$D$21</f>
        <v>3</v>
      </c>
      <c r="AK24" s="138">
        <f>'2.1.TMDT-B1'!$M$51+'2.4.TMDT-B2'!$D$22</f>
        <v>5</v>
      </c>
      <c r="AL24" s="138">
        <f>'2.1.TMDT-B1'!$M$52+'2.4.TMDT-B2'!$D$23</f>
        <v>15</v>
      </c>
      <c r="AM24" s="614">
        <f t="shared" si="30"/>
        <v>0.6</v>
      </c>
      <c r="AN24" s="614">
        <f t="shared" si="31"/>
        <v>0.24</v>
      </c>
      <c r="AO24" s="614">
        <f t="shared" si="32"/>
        <v>0.5</v>
      </c>
      <c r="AP24" s="614">
        <f t="shared" si="44"/>
        <v>0.4</v>
      </c>
      <c r="AQ24" s="614">
        <f t="shared" si="43"/>
        <v>0.76</v>
      </c>
      <c r="AR24" s="614">
        <f t="shared" si="43"/>
        <v>0.5</v>
      </c>
      <c r="AS24" s="138">
        <f t="shared" si="45"/>
        <v>28592132</v>
      </c>
      <c r="AT24" s="138">
        <f t="shared" si="46"/>
        <v>36685200</v>
      </c>
      <c r="AU24" s="138">
        <f t="shared" si="47"/>
        <v>22500000</v>
      </c>
      <c r="AV24" s="138">
        <f t="shared" si="4"/>
        <v>87777332</v>
      </c>
    </row>
    <row r="25" spans="1:48" ht="19.899999999999999" customHeight="1">
      <c r="A25" s="625">
        <f t="shared" ref="A25:B37" si="49">+A24+1</f>
        <v>18</v>
      </c>
      <c r="B25" s="625">
        <f t="shared" si="49"/>
        <v>2039</v>
      </c>
      <c r="C25" s="614">
        <f t="shared" si="1"/>
        <v>1</v>
      </c>
      <c r="D25" s="626">
        <f t="shared" si="48"/>
        <v>600000</v>
      </c>
      <c r="E25" s="739">
        <f t="shared" si="2"/>
        <v>240000</v>
      </c>
      <c r="F25" s="642">
        <f t="shared" si="36"/>
        <v>153600</v>
      </c>
      <c r="G25" s="642">
        <f t="shared" si="37"/>
        <v>86400</v>
      </c>
      <c r="H25" s="642">
        <f t="shared" si="38"/>
        <v>38400</v>
      </c>
      <c r="I25" s="642">
        <f t="shared" si="39"/>
        <v>21600</v>
      </c>
      <c r="J25" s="642">
        <f t="shared" si="40"/>
        <v>115200</v>
      </c>
      <c r="K25" s="642">
        <f t="shared" si="41"/>
        <v>64800</v>
      </c>
      <c r="L25" s="642">
        <f t="shared" si="11"/>
        <v>38400</v>
      </c>
      <c r="M25" s="642">
        <f t="shared" si="12"/>
        <v>21600</v>
      </c>
      <c r="N25" s="642">
        <f t="shared" si="13"/>
        <v>57600</v>
      </c>
      <c r="O25" s="642">
        <f t="shared" si="14"/>
        <v>32400</v>
      </c>
      <c r="P25" s="642">
        <f t="shared" si="15"/>
        <v>1800</v>
      </c>
      <c r="Q25" s="739">
        <f t="shared" si="3"/>
        <v>360000</v>
      </c>
      <c r="R25" s="642">
        <f t="shared" si="16"/>
        <v>230400</v>
      </c>
      <c r="S25" s="642">
        <f t="shared" si="17"/>
        <v>129600</v>
      </c>
      <c r="T25" s="642">
        <f t="shared" si="18"/>
        <v>57600</v>
      </c>
      <c r="U25" s="642">
        <f t="shared" si="19"/>
        <v>32400</v>
      </c>
      <c r="V25" s="642">
        <f t="shared" si="20"/>
        <v>172800</v>
      </c>
      <c r="W25" s="642">
        <f t="shared" si="21"/>
        <v>97200</v>
      </c>
      <c r="X25" s="642">
        <f t="shared" si="22"/>
        <v>57600</v>
      </c>
      <c r="Y25" s="642">
        <f t="shared" si="23"/>
        <v>32400</v>
      </c>
      <c r="Z25" s="642">
        <f t="shared" si="24"/>
        <v>86400</v>
      </c>
      <c r="AA25" s="642">
        <f t="shared" si="25"/>
        <v>48600</v>
      </c>
      <c r="AB25" s="642">
        <f t="shared" si="26"/>
        <v>2700</v>
      </c>
      <c r="AD25" s="642">
        <f>'3.3.DT-20"'!AS26+'3.4.DT-40"'!AS26</f>
        <v>174125800.926</v>
      </c>
      <c r="AE25" s="642">
        <f>'3.3.DT-20"'!AT26+'3.4.DT-40"'!AT26</f>
        <v>75750349.5</v>
      </c>
      <c r="AF25" s="642">
        <f t="shared" si="42"/>
        <v>150000</v>
      </c>
      <c r="AG25" s="139">
        <f t="shared" si="27"/>
        <v>5</v>
      </c>
      <c r="AH25" s="139">
        <f t="shared" si="28"/>
        <v>21</v>
      </c>
      <c r="AI25" s="139">
        <f t="shared" si="29"/>
        <v>30</v>
      </c>
      <c r="AJ25" s="138">
        <f>'2.1.TMDT-B1'!$M$50+'2.4.TMDT-B2'!$D$21</f>
        <v>3</v>
      </c>
      <c r="AK25" s="138">
        <f>'2.1.TMDT-B1'!$M$51+'2.4.TMDT-B2'!$D$22</f>
        <v>5</v>
      </c>
      <c r="AL25" s="138">
        <f>'2.1.TMDT-B1'!$M$52+'2.4.TMDT-B2'!$D$23</f>
        <v>15</v>
      </c>
      <c r="AM25" s="614">
        <f t="shared" si="30"/>
        <v>0.6</v>
      </c>
      <c r="AN25" s="614">
        <f t="shared" si="31"/>
        <v>0.24</v>
      </c>
      <c r="AO25" s="614">
        <f t="shared" si="32"/>
        <v>0.5</v>
      </c>
      <c r="AP25" s="614">
        <f t="shared" si="44"/>
        <v>0.4</v>
      </c>
      <c r="AQ25" s="614">
        <f t="shared" si="43"/>
        <v>0.76</v>
      </c>
      <c r="AR25" s="614">
        <f t="shared" si="43"/>
        <v>0.5</v>
      </c>
      <c r="AS25" s="138">
        <f t="shared" si="45"/>
        <v>28592132</v>
      </c>
      <c r="AT25" s="138">
        <f t="shared" si="46"/>
        <v>36685200</v>
      </c>
      <c r="AU25" s="138">
        <f t="shared" si="47"/>
        <v>22500000</v>
      </c>
      <c r="AV25" s="138">
        <f t="shared" si="4"/>
        <v>87777332</v>
      </c>
    </row>
    <row r="26" spans="1:48" ht="19.899999999999999" customHeight="1">
      <c r="A26" s="625">
        <f t="shared" si="49"/>
        <v>19</v>
      </c>
      <c r="B26" s="625">
        <f t="shared" si="49"/>
        <v>2040</v>
      </c>
      <c r="C26" s="614">
        <f t="shared" si="1"/>
        <v>1</v>
      </c>
      <c r="D26" s="626">
        <f t="shared" si="48"/>
        <v>600000</v>
      </c>
      <c r="E26" s="739">
        <f t="shared" si="2"/>
        <v>240000</v>
      </c>
      <c r="F26" s="642">
        <f t="shared" si="36"/>
        <v>153600</v>
      </c>
      <c r="G26" s="642">
        <f t="shared" si="37"/>
        <v>86400</v>
      </c>
      <c r="H26" s="642">
        <f t="shared" si="38"/>
        <v>38400</v>
      </c>
      <c r="I26" s="642">
        <f t="shared" si="39"/>
        <v>21600</v>
      </c>
      <c r="J26" s="642">
        <f t="shared" si="40"/>
        <v>115200</v>
      </c>
      <c r="K26" s="642">
        <f t="shared" si="41"/>
        <v>64800</v>
      </c>
      <c r="L26" s="642">
        <f t="shared" si="11"/>
        <v>38400</v>
      </c>
      <c r="M26" s="642">
        <f t="shared" si="12"/>
        <v>21600</v>
      </c>
      <c r="N26" s="642">
        <f t="shared" si="13"/>
        <v>57600</v>
      </c>
      <c r="O26" s="642">
        <f t="shared" si="14"/>
        <v>32400</v>
      </c>
      <c r="P26" s="642">
        <f t="shared" si="15"/>
        <v>1800</v>
      </c>
      <c r="Q26" s="739">
        <f t="shared" si="3"/>
        <v>360000</v>
      </c>
      <c r="R26" s="642">
        <f t="shared" si="16"/>
        <v>230400</v>
      </c>
      <c r="S26" s="642">
        <f t="shared" si="17"/>
        <v>129600</v>
      </c>
      <c r="T26" s="642">
        <f t="shared" si="18"/>
        <v>57600</v>
      </c>
      <c r="U26" s="642">
        <f t="shared" si="19"/>
        <v>32400</v>
      </c>
      <c r="V26" s="642">
        <f t="shared" si="20"/>
        <v>172800</v>
      </c>
      <c r="W26" s="642">
        <f t="shared" si="21"/>
        <v>97200</v>
      </c>
      <c r="X26" s="642">
        <f t="shared" si="22"/>
        <v>57600</v>
      </c>
      <c r="Y26" s="642">
        <f t="shared" si="23"/>
        <v>32400</v>
      </c>
      <c r="Z26" s="642">
        <f t="shared" si="24"/>
        <v>86400</v>
      </c>
      <c r="AA26" s="642">
        <f t="shared" si="25"/>
        <v>48600</v>
      </c>
      <c r="AB26" s="642">
        <f t="shared" si="26"/>
        <v>2700</v>
      </c>
      <c r="AD26" s="642">
        <f>'3.3.DT-20"'!AS27+'3.4.DT-40"'!AS27</f>
        <v>174125800.926</v>
      </c>
      <c r="AE26" s="642">
        <f>'3.3.DT-20"'!AT27+'3.4.DT-40"'!AT27</f>
        <v>75750349.5</v>
      </c>
      <c r="AF26" s="642">
        <f t="shared" si="42"/>
        <v>150000</v>
      </c>
      <c r="AG26" s="139">
        <f t="shared" si="27"/>
        <v>5</v>
      </c>
      <c r="AH26" s="139">
        <f t="shared" si="28"/>
        <v>21</v>
      </c>
      <c r="AI26" s="139">
        <f t="shared" si="29"/>
        <v>30</v>
      </c>
      <c r="AJ26" s="138">
        <f>'2.1.TMDT-B1'!$M$50+'2.4.TMDT-B2'!$D$21</f>
        <v>3</v>
      </c>
      <c r="AK26" s="138">
        <f>'2.1.TMDT-B1'!$M$51+'2.4.TMDT-B2'!$D$22</f>
        <v>5</v>
      </c>
      <c r="AL26" s="138">
        <f>'2.1.TMDT-B1'!$M$52+'2.4.TMDT-B2'!$D$23</f>
        <v>15</v>
      </c>
      <c r="AM26" s="614">
        <f t="shared" si="30"/>
        <v>0.6</v>
      </c>
      <c r="AN26" s="614">
        <f t="shared" si="31"/>
        <v>0.24</v>
      </c>
      <c r="AO26" s="614">
        <f t="shared" si="32"/>
        <v>0.5</v>
      </c>
      <c r="AP26" s="614">
        <f t="shared" si="44"/>
        <v>0.4</v>
      </c>
      <c r="AQ26" s="614">
        <f t="shared" si="43"/>
        <v>0.76</v>
      </c>
      <c r="AR26" s="614">
        <f t="shared" si="43"/>
        <v>0.5</v>
      </c>
      <c r="AS26" s="138">
        <f t="shared" si="45"/>
        <v>28592132</v>
      </c>
      <c r="AT26" s="138">
        <f t="shared" si="46"/>
        <v>36685200</v>
      </c>
      <c r="AU26" s="138">
        <f t="shared" si="47"/>
        <v>22500000</v>
      </c>
      <c r="AV26" s="138">
        <f t="shared" si="4"/>
        <v>87777332</v>
      </c>
    </row>
    <row r="27" spans="1:48" ht="19.899999999999999" customHeight="1">
      <c r="A27" s="625">
        <f t="shared" si="49"/>
        <v>20</v>
      </c>
      <c r="B27" s="625">
        <f t="shared" si="49"/>
        <v>2041</v>
      </c>
      <c r="C27" s="614">
        <f t="shared" si="1"/>
        <v>1</v>
      </c>
      <c r="D27" s="626">
        <f t="shared" si="48"/>
        <v>600000</v>
      </c>
      <c r="E27" s="739">
        <f t="shared" si="2"/>
        <v>240000</v>
      </c>
      <c r="F27" s="642">
        <f t="shared" si="36"/>
        <v>153600</v>
      </c>
      <c r="G27" s="642">
        <f t="shared" si="37"/>
        <v>86400</v>
      </c>
      <c r="H27" s="642">
        <f t="shared" si="38"/>
        <v>38400</v>
      </c>
      <c r="I27" s="642">
        <f t="shared" si="39"/>
        <v>21600</v>
      </c>
      <c r="J27" s="642">
        <f t="shared" si="40"/>
        <v>115200</v>
      </c>
      <c r="K27" s="642">
        <f t="shared" si="41"/>
        <v>64800</v>
      </c>
      <c r="L27" s="642">
        <f t="shared" si="11"/>
        <v>38400</v>
      </c>
      <c r="M27" s="642">
        <f t="shared" si="12"/>
        <v>21600</v>
      </c>
      <c r="N27" s="642">
        <f t="shared" si="13"/>
        <v>57600</v>
      </c>
      <c r="O27" s="642">
        <f t="shared" si="14"/>
        <v>32400</v>
      </c>
      <c r="P27" s="642">
        <f t="shared" si="15"/>
        <v>1800</v>
      </c>
      <c r="Q27" s="739">
        <f t="shared" si="3"/>
        <v>360000</v>
      </c>
      <c r="R27" s="642">
        <f t="shared" si="16"/>
        <v>230400</v>
      </c>
      <c r="S27" s="642">
        <f t="shared" si="17"/>
        <v>129600</v>
      </c>
      <c r="T27" s="642">
        <f t="shared" si="18"/>
        <v>57600</v>
      </c>
      <c r="U27" s="642">
        <f t="shared" si="19"/>
        <v>32400</v>
      </c>
      <c r="V27" s="642">
        <f t="shared" si="20"/>
        <v>172800</v>
      </c>
      <c r="W27" s="642">
        <f t="shared" si="21"/>
        <v>97200</v>
      </c>
      <c r="X27" s="642">
        <f t="shared" si="22"/>
        <v>57600</v>
      </c>
      <c r="Y27" s="642">
        <f t="shared" si="23"/>
        <v>32400</v>
      </c>
      <c r="Z27" s="642">
        <f t="shared" si="24"/>
        <v>86400</v>
      </c>
      <c r="AA27" s="642">
        <f t="shared" si="25"/>
        <v>48600</v>
      </c>
      <c r="AB27" s="642">
        <f t="shared" si="26"/>
        <v>2700</v>
      </c>
      <c r="AD27" s="642">
        <f>'3.3.DT-20"'!AS28+'3.4.DT-40"'!AS28</f>
        <v>182832090.97229999</v>
      </c>
      <c r="AE27" s="642">
        <f>'3.3.DT-20"'!AT28+'3.4.DT-40"'!AT28</f>
        <v>79537866.975000009</v>
      </c>
      <c r="AF27" s="642">
        <f t="shared" si="42"/>
        <v>150000</v>
      </c>
      <c r="AG27" s="139">
        <f t="shared" si="27"/>
        <v>5</v>
      </c>
      <c r="AH27" s="139">
        <f t="shared" si="28"/>
        <v>21</v>
      </c>
      <c r="AI27" s="139">
        <f t="shared" si="29"/>
        <v>30</v>
      </c>
      <c r="AJ27" s="138">
        <f>'2.1.TMDT-B1'!$M$50+'2.4.TMDT-B2'!$D$21</f>
        <v>3</v>
      </c>
      <c r="AK27" s="138">
        <f>'2.1.TMDT-B1'!$M$51+'2.4.TMDT-B2'!$D$22</f>
        <v>5</v>
      </c>
      <c r="AL27" s="138">
        <f>'2.1.TMDT-B1'!$M$52+'2.4.TMDT-B2'!$D$23</f>
        <v>15</v>
      </c>
      <c r="AM27" s="614">
        <f t="shared" si="30"/>
        <v>0.6</v>
      </c>
      <c r="AN27" s="614">
        <f t="shared" si="31"/>
        <v>0.24</v>
      </c>
      <c r="AO27" s="614">
        <f t="shared" si="32"/>
        <v>0.5</v>
      </c>
      <c r="AP27" s="614">
        <f t="shared" si="44"/>
        <v>0.4</v>
      </c>
      <c r="AQ27" s="614">
        <f t="shared" si="43"/>
        <v>0.76</v>
      </c>
      <c r="AR27" s="614">
        <f t="shared" si="43"/>
        <v>0.5</v>
      </c>
      <c r="AS27" s="138">
        <f t="shared" si="45"/>
        <v>30021738</v>
      </c>
      <c r="AT27" s="138">
        <f t="shared" si="46"/>
        <v>36685200</v>
      </c>
      <c r="AU27" s="138">
        <f t="shared" si="47"/>
        <v>22500000</v>
      </c>
      <c r="AV27" s="138">
        <f t="shared" si="4"/>
        <v>89206938</v>
      </c>
    </row>
    <row r="28" spans="1:48" ht="19.899999999999999" customHeight="1">
      <c r="A28" s="625">
        <f t="shared" si="49"/>
        <v>21</v>
      </c>
      <c r="B28" s="625">
        <f t="shared" si="49"/>
        <v>2042</v>
      </c>
      <c r="C28" s="614">
        <f t="shared" si="1"/>
        <v>1</v>
      </c>
      <c r="D28" s="626">
        <f t="shared" si="48"/>
        <v>600000</v>
      </c>
      <c r="E28" s="739">
        <f t="shared" si="2"/>
        <v>240000</v>
      </c>
      <c r="F28" s="642">
        <f t="shared" si="36"/>
        <v>153600</v>
      </c>
      <c r="G28" s="642">
        <f t="shared" si="37"/>
        <v>86400</v>
      </c>
      <c r="H28" s="642">
        <f t="shared" si="38"/>
        <v>38400</v>
      </c>
      <c r="I28" s="642">
        <f t="shared" si="39"/>
        <v>21600</v>
      </c>
      <c r="J28" s="642">
        <f t="shared" si="40"/>
        <v>115200</v>
      </c>
      <c r="K28" s="642">
        <f t="shared" si="41"/>
        <v>64800</v>
      </c>
      <c r="L28" s="642">
        <f t="shared" si="11"/>
        <v>38400</v>
      </c>
      <c r="M28" s="642">
        <f t="shared" si="12"/>
        <v>21600</v>
      </c>
      <c r="N28" s="642">
        <f t="shared" si="13"/>
        <v>57600</v>
      </c>
      <c r="O28" s="642">
        <f t="shared" si="14"/>
        <v>32400</v>
      </c>
      <c r="P28" s="642">
        <f t="shared" si="15"/>
        <v>1800</v>
      </c>
      <c r="Q28" s="739">
        <f t="shared" si="3"/>
        <v>360000</v>
      </c>
      <c r="R28" s="642">
        <f t="shared" si="16"/>
        <v>230400</v>
      </c>
      <c r="S28" s="642">
        <f t="shared" si="17"/>
        <v>129600</v>
      </c>
      <c r="T28" s="642">
        <f t="shared" si="18"/>
        <v>57600</v>
      </c>
      <c r="U28" s="642">
        <f t="shared" si="19"/>
        <v>32400</v>
      </c>
      <c r="V28" s="642">
        <f t="shared" si="20"/>
        <v>172800</v>
      </c>
      <c r="W28" s="642">
        <f t="shared" si="21"/>
        <v>97200</v>
      </c>
      <c r="X28" s="642">
        <f t="shared" si="22"/>
        <v>57600</v>
      </c>
      <c r="Y28" s="642">
        <f t="shared" si="23"/>
        <v>32400</v>
      </c>
      <c r="Z28" s="642">
        <f t="shared" si="24"/>
        <v>86400</v>
      </c>
      <c r="AA28" s="642">
        <f t="shared" si="25"/>
        <v>48600</v>
      </c>
      <c r="AB28" s="642">
        <f t="shared" si="26"/>
        <v>2700</v>
      </c>
      <c r="AD28" s="642">
        <f>'3.3.DT-20"'!AS29+'3.4.DT-40"'!AS29</f>
        <v>182832090.97229999</v>
      </c>
      <c r="AE28" s="642">
        <f>'3.3.DT-20"'!AT29+'3.4.DT-40"'!AT29</f>
        <v>79537866.975000009</v>
      </c>
      <c r="AF28" s="642">
        <f t="shared" si="42"/>
        <v>150000</v>
      </c>
      <c r="AG28" s="139">
        <f t="shared" si="27"/>
        <v>5</v>
      </c>
      <c r="AH28" s="139">
        <f t="shared" si="28"/>
        <v>21</v>
      </c>
      <c r="AI28" s="139">
        <f t="shared" si="29"/>
        <v>30</v>
      </c>
      <c r="AJ28" s="138">
        <f>'2.1.TMDT-B1'!$M$50+'2.4.TMDT-B2'!$D$21</f>
        <v>3</v>
      </c>
      <c r="AK28" s="138">
        <f>'2.1.TMDT-B1'!$M$51+'2.4.TMDT-B2'!$D$22</f>
        <v>5</v>
      </c>
      <c r="AL28" s="138">
        <f>'2.1.TMDT-B1'!$M$52+'2.4.TMDT-B2'!$D$23</f>
        <v>15</v>
      </c>
      <c r="AM28" s="614">
        <f t="shared" si="30"/>
        <v>0.6</v>
      </c>
      <c r="AN28" s="614">
        <f t="shared" si="31"/>
        <v>0.24</v>
      </c>
      <c r="AO28" s="614">
        <f t="shared" si="32"/>
        <v>0.5</v>
      </c>
      <c r="AP28" s="614">
        <f t="shared" si="44"/>
        <v>0.4</v>
      </c>
      <c r="AQ28" s="614">
        <f t="shared" si="43"/>
        <v>0.76</v>
      </c>
      <c r="AR28" s="614">
        <f t="shared" si="43"/>
        <v>0.5</v>
      </c>
      <c r="AS28" s="138">
        <f t="shared" si="45"/>
        <v>30021738</v>
      </c>
      <c r="AT28" s="138">
        <f t="shared" si="46"/>
        <v>36685200</v>
      </c>
      <c r="AU28" s="138">
        <f t="shared" si="47"/>
        <v>22500000</v>
      </c>
      <c r="AV28" s="138">
        <f t="shared" si="4"/>
        <v>89206938</v>
      </c>
    </row>
    <row r="29" spans="1:48" ht="19.899999999999999" customHeight="1">
      <c r="A29" s="625">
        <f t="shared" si="49"/>
        <v>22</v>
      </c>
      <c r="B29" s="625">
        <f t="shared" si="49"/>
        <v>2043</v>
      </c>
      <c r="C29" s="614">
        <f t="shared" si="1"/>
        <v>1</v>
      </c>
      <c r="D29" s="626">
        <f t="shared" si="48"/>
        <v>600000</v>
      </c>
      <c r="E29" s="739">
        <f t="shared" si="2"/>
        <v>240000</v>
      </c>
      <c r="F29" s="642">
        <f t="shared" si="36"/>
        <v>153600</v>
      </c>
      <c r="G29" s="642">
        <f t="shared" si="37"/>
        <v>86400</v>
      </c>
      <c r="H29" s="642">
        <f t="shared" si="38"/>
        <v>38400</v>
      </c>
      <c r="I29" s="642">
        <f t="shared" si="39"/>
        <v>21600</v>
      </c>
      <c r="J29" s="642">
        <f t="shared" si="40"/>
        <v>115200</v>
      </c>
      <c r="K29" s="642">
        <f t="shared" si="41"/>
        <v>64800</v>
      </c>
      <c r="L29" s="642">
        <f t="shared" si="11"/>
        <v>38400</v>
      </c>
      <c r="M29" s="642">
        <f t="shared" si="12"/>
        <v>21600</v>
      </c>
      <c r="N29" s="642">
        <f t="shared" si="13"/>
        <v>57600</v>
      </c>
      <c r="O29" s="642">
        <f t="shared" si="14"/>
        <v>32400</v>
      </c>
      <c r="P29" s="642">
        <f t="shared" si="15"/>
        <v>1800</v>
      </c>
      <c r="Q29" s="739">
        <f t="shared" si="3"/>
        <v>360000</v>
      </c>
      <c r="R29" s="642">
        <f t="shared" si="16"/>
        <v>230400</v>
      </c>
      <c r="S29" s="642">
        <f t="shared" si="17"/>
        <v>129600</v>
      </c>
      <c r="T29" s="642">
        <f t="shared" si="18"/>
        <v>57600</v>
      </c>
      <c r="U29" s="642">
        <f t="shared" si="19"/>
        <v>32400</v>
      </c>
      <c r="V29" s="642">
        <f t="shared" si="20"/>
        <v>172800</v>
      </c>
      <c r="W29" s="642">
        <f t="shared" si="21"/>
        <v>97200</v>
      </c>
      <c r="X29" s="642">
        <f t="shared" si="22"/>
        <v>57600</v>
      </c>
      <c r="Y29" s="642">
        <f t="shared" si="23"/>
        <v>32400</v>
      </c>
      <c r="Z29" s="642">
        <f t="shared" si="24"/>
        <v>86400</v>
      </c>
      <c r="AA29" s="642">
        <f t="shared" si="25"/>
        <v>48600</v>
      </c>
      <c r="AB29" s="642">
        <f t="shared" si="26"/>
        <v>2700</v>
      </c>
      <c r="AD29" s="642">
        <f>'3.3.DT-20"'!AS30+'3.4.DT-40"'!AS30</f>
        <v>182832090.97229999</v>
      </c>
      <c r="AE29" s="642">
        <f>'3.3.DT-20"'!AT30+'3.4.DT-40"'!AT30</f>
        <v>79537866.975000009</v>
      </c>
      <c r="AF29" s="642">
        <f t="shared" si="42"/>
        <v>150000</v>
      </c>
      <c r="AG29" s="139">
        <f t="shared" si="27"/>
        <v>5</v>
      </c>
      <c r="AH29" s="139">
        <f t="shared" si="28"/>
        <v>21</v>
      </c>
      <c r="AI29" s="139">
        <f t="shared" si="29"/>
        <v>30</v>
      </c>
      <c r="AJ29" s="138">
        <f>'2.1.TMDT-B1'!$M$50+'2.4.TMDT-B2'!$D$21</f>
        <v>3</v>
      </c>
      <c r="AK29" s="138">
        <f>'2.1.TMDT-B1'!$M$51+'2.4.TMDT-B2'!$D$22</f>
        <v>5</v>
      </c>
      <c r="AL29" s="138">
        <f>'2.1.TMDT-B1'!$M$52+'2.4.TMDT-B2'!$D$23</f>
        <v>15</v>
      </c>
      <c r="AM29" s="614">
        <f t="shared" si="30"/>
        <v>0.6</v>
      </c>
      <c r="AN29" s="614">
        <f t="shared" si="31"/>
        <v>0.24</v>
      </c>
      <c r="AO29" s="614">
        <f t="shared" si="32"/>
        <v>0.5</v>
      </c>
      <c r="AP29" s="614">
        <f t="shared" si="44"/>
        <v>0.4</v>
      </c>
      <c r="AQ29" s="614">
        <f t="shared" si="44"/>
        <v>0.76</v>
      </c>
      <c r="AR29" s="614">
        <f t="shared" si="44"/>
        <v>0.5</v>
      </c>
      <c r="AS29" s="138">
        <f t="shared" si="45"/>
        <v>30021738</v>
      </c>
      <c r="AT29" s="138">
        <f t="shared" si="46"/>
        <v>36685200</v>
      </c>
      <c r="AU29" s="138">
        <f t="shared" si="47"/>
        <v>22500000</v>
      </c>
      <c r="AV29" s="138">
        <f t="shared" si="4"/>
        <v>89206938</v>
      </c>
    </row>
    <row r="30" spans="1:48" ht="19.899999999999999" customHeight="1">
      <c r="A30" s="625">
        <f t="shared" si="49"/>
        <v>23</v>
      </c>
      <c r="B30" s="625">
        <f t="shared" si="49"/>
        <v>2044</v>
      </c>
      <c r="C30" s="614">
        <f t="shared" si="1"/>
        <v>1</v>
      </c>
      <c r="D30" s="626">
        <f t="shared" si="48"/>
        <v>600000</v>
      </c>
      <c r="E30" s="739">
        <f t="shared" si="2"/>
        <v>240000</v>
      </c>
      <c r="F30" s="642">
        <f t="shared" si="36"/>
        <v>153600</v>
      </c>
      <c r="G30" s="642">
        <f t="shared" si="37"/>
        <v>86400</v>
      </c>
      <c r="H30" s="642">
        <f t="shared" si="38"/>
        <v>38400</v>
      </c>
      <c r="I30" s="642">
        <f t="shared" si="39"/>
        <v>21600</v>
      </c>
      <c r="J30" s="642">
        <f t="shared" si="40"/>
        <v>115200</v>
      </c>
      <c r="K30" s="642">
        <f t="shared" si="41"/>
        <v>64800</v>
      </c>
      <c r="L30" s="642">
        <f t="shared" si="11"/>
        <v>38400</v>
      </c>
      <c r="M30" s="642">
        <f t="shared" si="12"/>
        <v>21600</v>
      </c>
      <c r="N30" s="642">
        <f t="shared" si="13"/>
        <v>57600</v>
      </c>
      <c r="O30" s="642">
        <f t="shared" si="14"/>
        <v>32400</v>
      </c>
      <c r="P30" s="642">
        <f t="shared" si="15"/>
        <v>1800</v>
      </c>
      <c r="Q30" s="739">
        <f t="shared" si="3"/>
        <v>360000</v>
      </c>
      <c r="R30" s="642">
        <f t="shared" si="16"/>
        <v>230400</v>
      </c>
      <c r="S30" s="642">
        <f t="shared" si="17"/>
        <v>129600</v>
      </c>
      <c r="T30" s="642">
        <f t="shared" si="18"/>
        <v>57600</v>
      </c>
      <c r="U30" s="642">
        <f t="shared" si="19"/>
        <v>32400</v>
      </c>
      <c r="V30" s="642">
        <f t="shared" si="20"/>
        <v>172800</v>
      </c>
      <c r="W30" s="642">
        <f t="shared" si="21"/>
        <v>97200</v>
      </c>
      <c r="X30" s="642">
        <f t="shared" si="22"/>
        <v>57600</v>
      </c>
      <c r="Y30" s="642">
        <f t="shared" si="23"/>
        <v>32400</v>
      </c>
      <c r="Z30" s="642">
        <f t="shared" si="24"/>
        <v>86400</v>
      </c>
      <c r="AA30" s="642">
        <f t="shared" si="25"/>
        <v>48600</v>
      </c>
      <c r="AB30" s="642">
        <f t="shared" si="26"/>
        <v>2700</v>
      </c>
      <c r="AD30" s="642">
        <f>'3.3.DT-20"'!AS31+'3.4.DT-40"'!AS31</f>
        <v>182832090.97229999</v>
      </c>
      <c r="AE30" s="642">
        <f>'3.3.DT-20"'!AT31+'3.4.DT-40"'!AT31</f>
        <v>79537866.975000009</v>
      </c>
      <c r="AF30" s="642">
        <f t="shared" si="42"/>
        <v>150000</v>
      </c>
      <c r="AG30" s="139">
        <f t="shared" si="27"/>
        <v>5</v>
      </c>
      <c r="AH30" s="139">
        <f t="shared" si="28"/>
        <v>21</v>
      </c>
      <c r="AI30" s="139">
        <f t="shared" si="29"/>
        <v>30</v>
      </c>
      <c r="AJ30" s="138">
        <f>'2.1.TMDT-B1'!$M$50+'2.4.TMDT-B2'!$D$21</f>
        <v>3</v>
      </c>
      <c r="AK30" s="138">
        <f>'2.1.TMDT-B1'!$M$51+'2.4.TMDT-B2'!$D$22</f>
        <v>5</v>
      </c>
      <c r="AL30" s="138">
        <f>'2.1.TMDT-B1'!$M$52+'2.4.TMDT-B2'!$D$23</f>
        <v>15</v>
      </c>
      <c r="AM30" s="614">
        <f t="shared" si="30"/>
        <v>0.6</v>
      </c>
      <c r="AN30" s="614">
        <f t="shared" si="31"/>
        <v>0.24</v>
      </c>
      <c r="AO30" s="614">
        <f t="shared" si="32"/>
        <v>0.5</v>
      </c>
      <c r="AP30" s="614">
        <f t="shared" si="44"/>
        <v>0.4</v>
      </c>
      <c r="AQ30" s="614">
        <f t="shared" si="44"/>
        <v>0.76</v>
      </c>
      <c r="AR30" s="614">
        <f t="shared" si="44"/>
        <v>0.5</v>
      </c>
      <c r="AS30" s="138">
        <f t="shared" si="45"/>
        <v>30021738</v>
      </c>
      <c r="AT30" s="138">
        <f t="shared" si="46"/>
        <v>36685200</v>
      </c>
      <c r="AU30" s="138">
        <f t="shared" si="47"/>
        <v>22500000</v>
      </c>
      <c r="AV30" s="138">
        <f t="shared" si="4"/>
        <v>89206938</v>
      </c>
    </row>
    <row r="31" spans="1:48" ht="19.899999999999999" customHeight="1">
      <c r="A31" s="625">
        <f t="shared" si="49"/>
        <v>24</v>
      </c>
      <c r="B31" s="625">
        <f t="shared" si="49"/>
        <v>2045</v>
      </c>
      <c r="C31" s="614">
        <f t="shared" si="1"/>
        <v>1</v>
      </c>
      <c r="D31" s="626">
        <f t="shared" si="48"/>
        <v>600000</v>
      </c>
      <c r="E31" s="739">
        <f t="shared" si="2"/>
        <v>240000</v>
      </c>
      <c r="F31" s="642">
        <f t="shared" si="36"/>
        <v>153600</v>
      </c>
      <c r="G31" s="642">
        <f t="shared" si="37"/>
        <v>86400</v>
      </c>
      <c r="H31" s="642">
        <f t="shared" si="38"/>
        <v>38400</v>
      </c>
      <c r="I31" s="642">
        <f t="shared" si="39"/>
        <v>21600</v>
      </c>
      <c r="J31" s="642">
        <f t="shared" si="40"/>
        <v>115200</v>
      </c>
      <c r="K31" s="642">
        <f t="shared" si="41"/>
        <v>64800</v>
      </c>
      <c r="L31" s="642">
        <f t="shared" si="11"/>
        <v>38400</v>
      </c>
      <c r="M31" s="642">
        <f t="shared" si="12"/>
        <v>21600</v>
      </c>
      <c r="N31" s="642">
        <f t="shared" si="13"/>
        <v>57600</v>
      </c>
      <c r="O31" s="642">
        <f t="shared" si="14"/>
        <v>32400</v>
      </c>
      <c r="P31" s="642">
        <f t="shared" si="15"/>
        <v>1800</v>
      </c>
      <c r="Q31" s="739">
        <f t="shared" si="3"/>
        <v>360000</v>
      </c>
      <c r="R31" s="642">
        <f t="shared" si="16"/>
        <v>230400</v>
      </c>
      <c r="S31" s="642">
        <f t="shared" si="17"/>
        <v>129600</v>
      </c>
      <c r="T31" s="642">
        <f t="shared" si="18"/>
        <v>57600</v>
      </c>
      <c r="U31" s="642">
        <f t="shared" si="19"/>
        <v>32400</v>
      </c>
      <c r="V31" s="642">
        <f t="shared" si="20"/>
        <v>172800</v>
      </c>
      <c r="W31" s="642">
        <f t="shared" si="21"/>
        <v>97200</v>
      </c>
      <c r="X31" s="642">
        <f t="shared" si="22"/>
        <v>57600</v>
      </c>
      <c r="Y31" s="642">
        <f t="shared" si="23"/>
        <v>32400</v>
      </c>
      <c r="Z31" s="642">
        <f t="shared" si="24"/>
        <v>86400</v>
      </c>
      <c r="AA31" s="642">
        <f t="shared" si="25"/>
        <v>48600</v>
      </c>
      <c r="AB31" s="642">
        <f t="shared" si="26"/>
        <v>2700</v>
      </c>
      <c r="AD31" s="642">
        <f>'3.3.DT-20"'!AS32+'3.4.DT-40"'!AS32</f>
        <v>182832090.97229999</v>
      </c>
      <c r="AE31" s="642">
        <f>'3.3.DT-20"'!AT32+'3.4.DT-40"'!AT32</f>
        <v>79537866.975000009</v>
      </c>
      <c r="AF31" s="642">
        <f t="shared" si="42"/>
        <v>150000</v>
      </c>
      <c r="AG31" s="139">
        <f t="shared" si="27"/>
        <v>5</v>
      </c>
      <c r="AH31" s="139">
        <f t="shared" si="28"/>
        <v>21</v>
      </c>
      <c r="AI31" s="139">
        <f t="shared" si="29"/>
        <v>30</v>
      </c>
      <c r="AJ31" s="138">
        <f>'2.1.TMDT-B1'!$M$50+'2.4.TMDT-B2'!$D$21</f>
        <v>3</v>
      </c>
      <c r="AK31" s="138">
        <f>'2.1.TMDT-B1'!$M$51+'2.4.TMDT-B2'!$D$22</f>
        <v>5</v>
      </c>
      <c r="AL31" s="138">
        <f>'2.1.TMDT-B1'!$M$52+'2.4.TMDT-B2'!$D$23</f>
        <v>15</v>
      </c>
      <c r="AM31" s="614">
        <f t="shared" si="30"/>
        <v>0.6</v>
      </c>
      <c r="AN31" s="614">
        <f t="shared" si="31"/>
        <v>0.24</v>
      </c>
      <c r="AO31" s="614">
        <f t="shared" si="32"/>
        <v>0.5</v>
      </c>
      <c r="AP31" s="614">
        <f t="shared" si="44"/>
        <v>0.4</v>
      </c>
      <c r="AQ31" s="614">
        <f t="shared" si="44"/>
        <v>0.76</v>
      </c>
      <c r="AR31" s="614">
        <f t="shared" si="44"/>
        <v>0.5</v>
      </c>
      <c r="AS31" s="138">
        <f t="shared" si="45"/>
        <v>30021738</v>
      </c>
      <c r="AT31" s="138">
        <f t="shared" si="46"/>
        <v>36685200</v>
      </c>
      <c r="AU31" s="138">
        <f t="shared" si="47"/>
        <v>22500000</v>
      </c>
      <c r="AV31" s="138">
        <f t="shared" si="4"/>
        <v>89206938</v>
      </c>
    </row>
    <row r="32" spans="1:48" ht="19.899999999999999" customHeight="1">
      <c r="A32" s="625">
        <f t="shared" si="49"/>
        <v>25</v>
      </c>
      <c r="B32" s="625">
        <f t="shared" si="49"/>
        <v>2046</v>
      </c>
      <c r="C32" s="614">
        <f t="shared" si="1"/>
        <v>1</v>
      </c>
      <c r="D32" s="626">
        <f t="shared" si="48"/>
        <v>600000</v>
      </c>
      <c r="E32" s="739">
        <f t="shared" si="2"/>
        <v>240000</v>
      </c>
      <c r="F32" s="642">
        <f t="shared" si="36"/>
        <v>153600</v>
      </c>
      <c r="G32" s="642">
        <f t="shared" si="37"/>
        <v>86400</v>
      </c>
      <c r="H32" s="642">
        <f t="shared" si="38"/>
        <v>38400</v>
      </c>
      <c r="I32" s="642">
        <f t="shared" si="39"/>
        <v>21600</v>
      </c>
      <c r="J32" s="642">
        <f t="shared" si="40"/>
        <v>115200</v>
      </c>
      <c r="K32" s="642">
        <f t="shared" si="41"/>
        <v>64800</v>
      </c>
      <c r="L32" s="642">
        <f t="shared" si="11"/>
        <v>38400</v>
      </c>
      <c r="M32" s="642">
        <f t="shared" si="12"/>
        <v>21600</v>
      </c>
      <c r="N32" s="642">
        <f t="shared" si="13"/>
        <v>57600</v>
      </c>
      <c r="O32" s="642">
        <f t="shared" si="14"/>
        <v>32400</v>
      </c>
      <c r="P32" s="642">
        <f t="shared" si="15"/>
        <v>1800</v>
      </c>
      <c r="Q32" s="739">
        <f t="shared" si="3"/>
        <v>360000</v>
      </c>
      <c r="R32" s="642">
        <f t="shared" si="16"/>
        <v>230400</v>
      </c>
      <c r="S32" s="642">
        <f t="shared" si="17"/>
        <v>129600</v>
      </c>
      <c r="T32" s="642">
        <f t="shared" si="18"/>
        <v>57600</v>
      </c>
      <c r="U32" s="642">
        <f t="shared" si="19"/>
        <v>32400</v>
      </c>
      <c r="V32" s="642">
        <f t="shared" si="20"/>
        <v>172800</v>
      </c>
      <c r="W32" s="642">
        <f t="shared" si="21"/>
        <v>97200</v>
      </c>
      <c r="X32" s="642">
        <f t="shared" si="22"/>
        <v>57600</v>
      </c>
      <c r="Y32" s="642">
        <f t="shared" si="23"/>
        <v>32400</v>
      </c>
      <c r="Z32" s="642">
        <f t="shared" si="24"/>
        <v>86400</v>
      </c>
      <c r="AA32" s="642">
        <f t="shared" si="25"/>
        <v>48600</v>
      </c>
      <c r="AB32" s="642">
        <f t="shared" si="26"/>
        <v>2700</v>
      </c>
      <c r="AD32" s="642">
        <f>'3.3.DT-20"'!AS33+'3.4.DT-40"'!AS33</f>
        <v>191973695.52091503</v>
      </c>
      <c r="AE32" s="642">
        <f>'3.3.DT-20"'!AT33+'3.4.DT-40"'!AT33</f>
        <v>83514760.323750019</v>
      </c>
      <c r="AF32" s="642">
        <f t="shared" si="42"/>
        <v>150000</v>
      </c>
      <c r="AG32" s="139">
        <f t="shared" si="27"/>
        <v>5</v>
      </c>
      <c r="AH32" s="139">
        <f t="shared" si="28"/>
        <v>21</v>
      </c>
      <c r="AI32" s="139">
        <f t="shared" si="29"/>
        <v>30</v>
      </c>
      <c r="AJ32" s="138">
        <f>'2.1.TMDT-B1'!$M$50+'2.4.TMDT-B2'!$D$21</f>
        <v>3</v>
      </c>
      <c r="AK32" s="138">
        <f>'2.1.TMDT-B1'!$M$51+'2.4.TMDT-B2'!$D$22</f>
        <v>5</v>
      </c>
      <c r="AL32" s="138">
        <f>'2.1.TMDT-B1'!$M$52+'2.4.TMDT-B2'!$D$23</f>
        <v>15</v>
      </c>
      <c r="AM32" s="614">
        <f t="shared" si="30"/>
        <v>0.6</v>
      </c>
      <c r="AN32" s="614">
        <f t="shared" si="31"/>
        <v>0.24</v>
      </c>
      <c r="AO32" s="614">
        <f t="shared" si="32"/>
        <v>0.5</v>
      </c>
      <c r="AP32" s="614">
        <f t="shared" si="44"/>
        <v>0.4</v>
      </c>
      <c r="AQ32" s="614">
        <f t="shared" si="44"/>
        <v>0.76</v>
      </c>
      <c r="AR32" s="614">
        <f t="shared" si="44"/>
        <v>0.5</v>
      </c>
      <c r="AS32" s="138">
        <f t="shared" si="45"/>
        <v>31522825</v>
      </c>
      <c r="AT32" s="138">
        <f t="shared" si="46"/>
        <v>36685200</v>
      </c>
      <c r="AU32" s="138">
        <f t="shared" si="47"/>
        <v>22500000</v>
      </c>
      <c r="AV32" s="138">
        <f t="shared" si="4"/>
        <v>90708025</v>
      </c>
    </row>
    <row r="33" spans="1:48" ht="19.899999999999999" customHeight="1">
      <c r="A33" s="625">
        <f t="shared" si="49"/>
        <v>26</v>
      </c>
      <c r="B33" s="625">
        <f t="shared" si="49"/>
        <v>2047</v>
      </c>
      <c r="C33" s="614">
        <f t="shared" si="1"/>
        <v>1</v>
      </c>
      <c r="D33" s="626">
        <f t="shared" si="48"/>
        <v>600000</v>
      </c>
      <c r="E33" s="739">
        <f t="shared" si="2"/>
        <v>240000</v>
      </c>
      <c r="F33" s="642">
        <f t="shared" si="36"/>
        <v>153600</v>
      </c>
      <c r="G33" s="642">
        <f t="shared" si="37"/>
        <v>86400</v>
      </c>
      <c r="H33" s="642">
        <f t="shared" si="38"/>
        <v>38400</v>
      </c>
      <c r="I33" s="642">
        <f t="shared" si="39"/>
        <v>21600</v>
      </c>
      <c r="J33" s="642">
        <f t="shared" si="40"/>
        <v>115200</v>
      </c>
      <c r="K33" s="642">
        <f t="shared" si="41"/>
        <v>64800</v>
      </c>
      <c r="L33" s="642">
        <f t="shared" si="11"/>
        <v>38400</v>
      </c>
      <c r="M33" s="642">
        <f t="shared" si="12"/>
        <v>21600</v>
      </c>
      <c r="N33" s="642">
        <f t="shared" si="13"/>
        <v>57600</v>
      </c>
      <c r="O33" s="642">
        <f t="shared" si="14"/>
        <v>32400</v>
      </c>
      <c r="P33" s="642">
        <f t="shared" si="15"/>
        <v>1800</v>
      </c>
      <c r="Q33" s="739">
        <f t="shared" si="3"/>
        <v>360000</v>
      </c>
      <c r="R33" s="642">
        <f t="shared" si="16"/>
        <v>230400</v>
      </c>
      <c r="S33" s="642">
        <f t="shared" si="17"/>
        <v>129600</v>
      </c>
      <c r="T33" s="642">
        <f t="shared" si="18"/>
        <v>57600</v>
      </c>
      <c r="U33" s="642">
        <f t="shared" si="19"/>
        <v>32400</v>
      </c>
      <c r="V33" s="642">
        <f t="shared" si="20"/>
        <v>172800</v>
      </c>
      <c r="W33" s="642">
        <f t="shared" si="21"/>
        <v>97200</v>
      </c>
      <c r="X33" s="642">
        <f t="shared" si="22"/>
        <v>57600</v>
      </c>
      <c r="Y33" s="642">
        <f t="shared" si="23"/>
        <v>32400</v>
      </c>
      <c r="Z33" s="642">
        <f t="shared" si="24"/>
        <v>86400</v>
      </c>
      <c r="AA33" s="642">
        <f t="shared" si="25"/>
        <v>48600</v>
      </c>
      <c r="AB33" s="642">
        <f t="shared" si="26"/>
        <v>2700</v>
      </c>
      <c r="AD33" s="642">
        <f>'3.3.DT-20"'!AS34+'3.4.DT-40"'!AS34</f>
        <v>191973695.52091503</v>
      </c>
      <c r="AE33" s="642">
        <f>'3.3.DT-20"'!AT34+'3.4.DT-40"'!AT34</f>
        <v>83514760.323750019</v>
      </c>
      <c r="AF33" s="642">
        <f t="shared" si="42"/>
        <v>150000</v>
      </c>
      <c r="AG33" s="139">
        <f t="shared" si="27"/>
        <v>5</v>
      </c>
      <c r="AH33" s="139">
        <f t="shared" si="28"/>
        <v>21</v>
      </c>
      <c r="AI33" s="139">
        <f t="shared" si="29"/>
        <v>30</v>
      </c>
      <c r="AJ33" s="138">
        <f>'2.1.TMDT-B1'!$M$50+'2.4.TMDT-B2'!$D$21</f>
        <v>3</v>
      </c>
      <c r="AK33" s="138">
        <f>'2.1.TMDT-B1'!$M$51+'2.4.TMDT-B2'!$D$22</f>
        <v>5</v>
      </c>
      <c r="AL33" s="138">
        <f>'2.1.TMDT-B1'!$M$52+'2.4.TMDT-B2'!$D$23</f>
        <v>15</v>
      </c>
      <c r="AM33" s="614">
        <f t="shared" si="30"/>
        <v>0.6</v>
      </c>
      <c r="AN33" s="614">
        <f t="shared" si="31"/>
        <v>0.24</v>
      </c>
      <c r="AO33" s="614">
        <f t="shared" si="32"/>
        <v>0.5</v>
      </c>
      <c r="AP33" s="614">
        <f t="shared" si="44"/>
        <v>0.4</v>
      </c>
      <c r="AQ33" s="614">
        <f t="shared" si="44"/>
        <v>0.76</v>
      </c>
      <c r="AR33" s="614">
        <f t="shared" si="44"/>
        <v>0.5</v>
      </c>
      <c r="AS33" s="138">
        <f t="shared" si="45"/>
        <v>31522825</v>
      </c>
      <c r="AT33" s="138">
        <f t="shared" si="46"/>
        <v>36685200</v>
      </c>
      <c r="AU33" s="138">
        <f t="shared" si="47"/>
        <v>22500000</v>
      </c>
      <c r="AV33" s="138">
        <f t="shared" si="4"/>
        <v>90708025</v>
      </c>
    </row>
    <row r="34" spans="1:48" ht="19.899999999999999" customHeight="1">
      <c r="A34" s="625">
        <f t="shared" si="49"/>
        <v>27</v>
      </c>
      <c r="B34" s="625">
        <f t="shared" si="49"/>
        <v>2048</v>
      </c>
      <c r="C34" s="614">
        <f t="shared" si="1"/>
        <v>1</v>
      </c>
      <c r="D34" s="626">
        <f t="shared" si="48"/>
        <v>600000</v>
      </c>
      <c r="E34" s="739">
        <f t="shared" si="2"/>
        <v>240000</v>
      </c>
      <c r="F34" s="642">
        <f t="shared" si="36"/>
        <v>153600</v>
      </c>
      <c r="G34" s="642">
        <f t="shared" si="37"/>
        <v>86400</v>
      </c>
      <c r="H34" s="642">
        <f t="shared" si="38"/>
        <v>38400</v>
      </c>
      <c r="I34" s="642">
        <f t="shared" si="39"/>
        <v>21600</v>
      </c>
      <c r="J34" s="642">
        <f t="shared" si="40"/>
        <v>115200</v>
      </c>
      <c r="K34" s="642">
        <f t="shared" si="41"/>
        <v>64800</v>
      </c>
      <c r="L34" s="642">
        <f t="shared" si="11"/>
        <v>38400</v>
      </c>
      <c r="M34" s="642">
        <f t="shared" si="12"/>
        <v>21600</v>
      </c>
      <c r="N34" s="642">
        <f t="shared" si="13"/>
        <v>57600</v>
      </c>
      <c r="O34" s="642">
        <f t="shared" si="14"/>
        <v>32400</v>
      </c>
      <c r="P34" s="642">
        <f t="shared" si="15"/>
        <v>1800</v>
      </c>
      <c r="Q34" s="739">
        <f t="shared" si="3"/>
        <v>360000</v>
      </c>
      <c r="R34" s="642">
        <f t="shared" si="16"/>
        <v>230400</v>
      </c>
      <c r="S34" s="642">
        <f t="shared" si="17"/>
        <v>129600</v>
      </c>
      <c r="T34" s="642">
        <f t="shared" si="18"/>
        <v>57600</v>
      </c>
      <c r="U34" s="642">
        <f t="shared" si="19"/>
        <v>32400</v>
      </c>
      <c r="V34" s="642">
        <f t="shared" si="20"/>
        <v>172800</v>
      </c>
      <c r="W34" s="642">
        <f t="shared" si="21"/>
        <v>97200</v>
      </c>
      <c r="X34" s="642">
        <f t="shared" si="22"/>
        <v>57600</v>
      </c>
      <c r="Y34" s="642">
        <f t="shared" si="23"/>
        <v>32400</v>
      </c>
      <c r="Z34" s="642">
        <f t="shared" si="24"/>
        <v>86400</v>
      </c>
      <c r="AA34" s="642">
        <f t="shared" si="25"/>
        <v>48600</v>
      </c>
      <c r="AB34" s="642">
        <f t="shared" si="26"/>
        <v>2700</v>
      </c>
      <c r="AD34" s="642">
        <f>'3.3.DT-20"'!AS35+'3.4.DT-40"'!AS35</f>
        <v>191973695.52091503</v>
      </c>
      <c r="AE34" s="642">
        <f>'3.3.DT-20"'!AT35+'3.4.DT-40"'!AT35</f>
        <v>83514760.323750019</v>
      </c>
      <c r="AF34" s="642">
        <f t="shared" si="42"/>
        <v>150000</v>
      </c>
      <c r="AG34" s="139">
        <f t="shared" si="27"/>
        <v>5</v>
      </c>
      <c r="AH34" s="139">
        <f t="shared" si="28"/>
        <v>21</v>
      </c>
      <c r="AI34" s="139">
        <f t="shared" si="29"/>
        <v>30</v>
      </c>
      <c r="AJ34" s="138">
        <f>'2.1.TMDT-B1'!$M$50+'2.4.TMDT-B2'!$D$21</f>
        <v>3</v>
      </c>
      <c r="AK34" s="138">
        <f>'2.1.TMDT-B1'!$M$51+'2.4.TMDT-B2'!$D$22</f>
        <v>5</v>
      </c>
      <c r="AL34" s="138">
        <f>'2.1.TMDT-B1'!$M$52+'2.4.TMDT-B2'!$D$23</f>
        <v>15</v>
      </c>
      <c r="AM34" s="614">
        <f t="shared" si="30"/>
        <v>0.6</v>
      </c>
      <c r="AN34" s="614">
        <f t="shared" si="31"/>
        <v>0.24</v>
      </c>
      <c r="AO34" s="614">
        <f t="shared" si="32"/>
        <v>0.5</v>
      </c>
      <c r="AP34" s="614">
        <f t="shared" si="44"/>
        <v>0.4</v>
      </c>
      <c r="AQ34" s="614">
        <f t="shared" si="44"/>
        <v>0.76</v>
      </c>
      <c r="AR34" s="614">
        <f t="shared" si="44"/>
        <v>0.5</v>
      </c>
      <c r="AS34" s="138">
        <f t="shared" si="45"/>
        <v>31522825</v>
      </c>
      <c r="AT34" s="138">
        <f t="shared" si="46"/>
        <v>36685200</v>
      </c>
      <c r="AU34" s="138">
        <f t="shared" si="47"/>
        <v>22500000</v>
      </c>
      <c r="AV34" s="138">
        <f t="shared" si="4"/>
        <v>90708025</v>
      </c>
    </row>
    <row r="35" spans="1:48" ht="19.899999999999999" customHeight="1">
      <c r="A35" s="625">
        <f t="shared" si="49"/>
        <v>28</v>
      </c>
      <c r="B35" s="625">
        <f t="shared" si="49"/>
        <v>2049</v>
      </c>
      <c r="C35" s="614">
        <f t="shared" si="1"/>
        <v>1</v>
      </c>
      <c r="D35" s="626">
        <f t="shared" si="48"/>
        <v>600000</v>
      </c>
      <c r="E35" s="739">
        <f t="shared" si="2"/>
        <v>240000</v>
      </c>
      <c r="F35" s="642">
        <f t="shared" si="36"/>
        <v>153600</v>
      </c>
      <c r="G35" s="642">
        <f t="shared" si="37"/>
        <v>86400</v>
      </c>
      <c r="H35" s="642">
        <f t="shared" si="38"/>
        <v>38400</v>
      </c>
      <c r="I35" s="642">
        <f t="shared" si="39"/>
        <v>21600</v>
      </c>
      <c r="J35" s="642">
        <f t="shared" si="40"/>
        <v>115200</v>
      </c>
      <c r="K35" s="642">
        <f t="shared" si="41"/>
        <v>64800</v>
      </c>
      <c r="L35" s="642">
        <f t="shared" si="11"/>
        <v>38400</v>
      </c>
      <c r="M35" s="642">
        <f t="shared" si="12"/>
        <v>21600</v>
      </c>
      <c r="N35" s="642">
        <f t="shared" si="13"/>
        <v>57600</v>
      </c>
      <c r="O35" s="642">
        <f t="shared" si="14"/>
        <v>32400</v>
      </c>
      <c r="P35" s="642">
        <f t="shared" si="15"/>
        <v>1800</v>
      </c>
      <c r="Q35" s="739">
        <f t="shared" si="3"/>
        <v>360000</v>
      </c>
      <c r="R35" s="642">
        <f t="shared" si="16"/>
        <v>230400</v>
      </c>
      <c r="S35" s="642">
        <f t="shared" si="17"/>
        <v>129600</v>
      </c>
      <c r="T35" s="642">
        <f t="shared" si="18"/>
        <v>57600</v>
      </c>
      <c r="U35" s="642">
        <f t="shared" si="19"/>
        <v>32400</v>
      </c>
      <c r="V35" s="642">
        <f t="shared" si="20"/>
        <v>172800</v>
      </c>
      <c r="W35" s="642">
        <f t="shared" si="21"/>
        <v>97200</v>
      </c>
      <c r="X35" s="642">
        <f t="shared" si="22"/>
        <v>57600</v>
      </c>
      <c r="Y35" s="642">
        <f t="shared" si="23"/>
        <v>32400</v>
      </c>
      <c r="Z35" s="642">
        <f t="shared" si="24"/>
        <v>86400</v>
      </c>
      <c r="AA35" s="642">
        <f t="shared" si="25"/>
        <v>48600</v>
      </c>
      <c r="AB35" s="642">
        <f t="shared" si="26"/>
        <v>2700</v>
      </c>
      <c r="AD35" s="642">
        <f>'3.3.DT-20"'!AS36+'3.4.DT-40"'!AS36</f>
        <v>191973695.52091503</v>
      </c>
      <c r="AE35" s="642">
        <f>'3.3.DT-20"'!AT36+'3.4.DT-40"'!AT36</f>
        <v>83514760.323750019</v>
      </c>
      <c r="AF35" s="642">
        <f t="shared" si="42"/>
        <v>150000</v>
      </c>
      <c r="AG35" s="139">
        <f t="shared" si="27"/>
        <v>5</v>
      </c>
      <c r="AH35" s="139">
        <f t="shared" si="28"/>
        <v>21</v>
      </c>
      <c r="AI35" s="139">
        <f t="shared" si="29"/>
        <v>30</v>
      </c>
      <c r="AJ35" s="138">
        <f>'2.1.TMDT-B1'!$M$50+'2.4.TMDT-B2'!$D$21</f>
        <v>3</v>
      </c>
      <c r="AK35" s="138">
        <f>'2.1.TMDT-B1'!$M$51+'2.4.TMDT-B2'!$D$22</f>
        <v>5</v>
      </c>
      <c r="AL35" s="138">
        <f>'2.1.TMDT-B1'!$M$52+'2.4.TMDT-B2'!$D$23</f>
        <v>15</v>
      </c>
      <c r="AM35" s="614">
        <f t="shared" si="30"/>
        <v>0.6</v>
      </c>
      <c r="AN35" s="614">
        <f t="shared" si="31"/>
        <v>0.24</v>
      </c>
      <c r="AO35" s="614">
        <f t="shared" si="32"/>
        <v>0.5</v>
      </c>
      <c r="AP35" s="614">
        <f t="shared" si="44"/>
        <v>0.4</v>
      </c>
      <c r="AQ35" s="614">
        <f t="shared" si="44"/>
        <v>0.76</v>
      </c>
      <c r="AR35" s="614">
        <f t="shared" si="44"/>
        <v>0.5</v>
      </c>
      <c r="AS35" s="138">
        <f t="shared" si="45"/>
        <v>31522825</v>
      </c>
      <c r="AT35" s="138">
        <f t="shared" si="46"/>
        <v>36685200</v>
      </c>
      <c r="AU35" s="138">
        <f t="shared" si="47"/>
        <v>22500000</v>
      </c>
      <c r="AV35" s="138">
        <f t="shared" si="4"/>
        <v>90708025</v>
      </c>
    </row>
    <row r="36" spans="1:48" ht="19.899999999999999" customHeight="1">
      <c r="A36" s="625">
        <f t="shared" si="49"/>
        <v>29</v>
      </c>
      <c r="B36" s="625">
        <f t="shared" si="49"/>
        <v>2050</v>
      </c>
      <c r="C36" s="614">
        <f t="shared" si="1"/>
        <v>1</v>
      </c>
      <c r="D36" s="626">
        <f t="shared" si="48"/>
        <v>600000</v>
      </c>
      <c r="E36" s="739">
        <f t="shared" si="2"/>
        <v>240000</v>
      </c>
      <c r="F36" s="642">
        <f t="shared" si="36"/>
        <v>153600</v>
      </c>
      <c r="G36" s="642">
        <f t="shared" si="37"/>
        <v>86400</v>
      </c>
      <c r="H36" s="642">
        <f t="shared" si="38"/>
        <v>38400</v>
      </c>
      <c r="I36" s="642">
        <f t="shared" si="39"/>
        <v>21600</v>
      </c>
      <c r="J36" s="642">
        <f t="shared" si="40"/>
        <v>115200</v>
      </c>
      <c r="K36" s="642">
        <f t="shared" si="41"/>
        <v>64800</v>
      </c>
      <c r="L36" s="642">
        <f t="shared" si="11"/>
        <v>38400</v>
      </c>
      <c r="M36" s="642">
        <f t="shared" si="12"/>
        <v>21600</v>
      </c>
      <c r="N36" s="642">
        <f t="shared" si="13"/>
        <v>57600</v>
      </c>
      <c r="O36" s="642">
        <f t="shared" si="14"/>
        <v>32400</v>
      </c>
      <c r="P36" s="642">
        <f t="shared" si="15"/>
        <v>1800</v>
      </c>
      <c r="Q36" s="739">
        <f t="shared" si="3"/>
        <v>360000</v>
      </c>
      <c r="R36" s="642">
        <f t="shared" si="16"/>
        <v>230400</v>
      </c>
      <c r="S36" s="642">
        <f t="shared" si="17"/>
        <v>129600</v>
      </c>
      <c r="T36" s="642">
        <f t="shared" si="18"/>
        <v>57600</v>
      </c>
      <c r="U36" s="642">
        <f t="shared" si="19"/>
        <v>32400</v>
      </c>
      <c r="V36" s="642">
        <f t="shared" si="20"/>
        <v>172800</v>
      </c>
      <c r="W36" s="642">
        <f t="shared" si="21"/>
        <v>97200</v>
      </c>
      <c r="X36" s="642">
        <f t="shared" si="22"/>
        <v>57600</v>
      </c>
      <c r="Y36" s="642">
        <f t="shared" si="23"/>
        <v>32400</v>
      </c>
      <c r="Z36" s="642">
        <f t="shared" si="24"/>
        <v>86400</v>
      </c>
      <c r="AA36" s="642">
        <f t="shared" si="25"/>
        <v>48600</v>
      </c>
      <c r="AB36" s="642">
        <f t="shared" si="26"/>
        <v>2700</v>
      </c>
      <c r="AD36" s="642">
        <f>'3.3.DT-20"'!AS37+'3.4.DT-40"'!AS37</f>
        <v>191973695.52091503</v>
      </c>
      <c r="AE36" s="642">
        <f>'3.3.DT-20"'!AT37+'3.4.DT-40"'!AT37</f>
        <v>83514760.323750019</v>
      </c>
      <c r="AF36" s="642">
        <f t="shared" si="42"/>
        <v>150000</v>
      </c>
      <c r="AG36" s="139">
        <f t="shared" si="27"/>
        <v>5</v>
      </c>
      <c r="AH36" s="139">
        <f t="shared" si="28"/>
        <v>21</v>
      </c>
      <c r="AI36" s="139">
        <f t="shared" si="29"/>
        <v>30</v>
      </c>
      <c r="AJ36" s="138">
        <f>'2.1.TMDT-B1'!$M$50+'2.4.TMDT-B2'!$D$21</f>
        <v>3</v>
      </c>
      <c r="AK36" s="138">
        <f>'2.1.TMDT-B1'!$M$51+'2.4.TMDT-B2'!$D$22</f>
        <v>5</v>
      </c>
      <c r="AL36" s="138">
        <f>'2.1.TMDT-B1'!$M$52+'2.4.TMDT-B2'!$D$23</f>
        <v>15</v>
      </c>
      <c r="AM36" s="614">
        <f t="shared" si="30"/>
        <v>0.6</v>
      </c>
      <c r="AN36" s="614">
        <f t="shared" si="31"/>
        <v>0.24</v>
      </c>
      <c r="AO36" s="614">
        <f t="shared" si="32"/>
        <v>0.5</v>
      </c>
      <c r="AP36" s="614">
        <f t="shared" si="44"/>
        <v>0.4</v>
      </c>
      <c r="AQ36" s="614">
        <f t="shared" si="44"/>
        <v>0.76</v>
      </c>
      <c r="AR36" s="614">
        <f t="shared" si="44"/>
        <v>0.5</v>
      </c>
      <c r="AS36" s="138">
        <f t="shared" si="45"/>
        <v>31522825</v>
      </c>
      <c r="AT36" s="138">
        <f t="shared" si="46"/>
        <v>36685200</v>
      </c>
      <c r="AU36" s="138">
        <f t="shared" si="47"/>
        <v>22500000</v>
      </c>
      <c r="AV36" s="138">
        <f t="shared" si="4"/>
        <v>90708025</v>
      </c>
    </row>
    <row r="37" spans="1:48" ht="19.899999999999999" customHeight="1">
      <c r="A37" s="627">
        <f t="shared" si="49"/>
        <v>30</v>
      </c>
      <c r="B37" s="627">
        <f t="shared" si="49"/>
        <v>2051</v>
      </c>
      <c r="C37" s="670">
        <f t="shared" si="1"/>
        <v>1</v>
      </c>
      <c r="D37" s="628">
        <f t="shared" si="48"/>
        <v>600000</v>
      </c>
      <c r="E37" s="740">
        <f t="shared" si="2"/>
        <v>240000</v>
      </c>
      <c r="F37" s="629">
        <f t="shared" si="36"/>
        <v>153600</v>
      </c>
      <c r="G37" s="629">
        <f t="shared" si="37"/>
        <v>86400</v>
      </c>
      <c r="H37" s="629">
        <f t="shared" si="38"/>
        <v>38400</v>
      </c>
      <c r="I37" s="629">
        <f t="shared" si="39"/>
        <v>21600</v>
      </c>
      <c r="J37" s="629">
        <f t="shared" si="40"/>
        <v>115200</v>
      </c>
      <c r="K37" s="629">
        <f t="shared" si="41"/>
        <v>64800</v>
      </c>
      <c r="L37" s="629">
        <f t="shared" si="11"/>
        <v>38400</v>
      </c>
      <c r="M37" s="629">
        <f t="shared" si="12"/>
        <v>21600</v>
      </c>
      <c r="N37" s="629">
        <f t="shared" si="13"/>
        <v>57600</v>
      </c>
      <c r="O37" s="629">
        <f t="shared" si="14"/>
        <v>32400</v>
      </c>
      <c r="P37" s="629">
        <f t="shared" si="15"/>
        <v>1800</v>
      </c>
      <c r="Q37" s="740">
        <f t="shared" si="3"/>
        <v>360000</v>
      </c>
      <c r="R37" s="629">
        <f t="shared" si="16"/>
        <v>230400</v>
      </c>
      <c r="S37" s="629">
        <f t="shared" si="17"/>
        <v>129600</v>
      </c>
      <c r="T37" s="629">
        <f t="shared" si="18"/>
        <v>57600</v>
      </c>
      <c r="U37" s="629">
        <f t="shared" si="19"/>
        <v>32400</v>
      </c>
      <c r="V37" s="629">
        <f t="shared" si="20"/>
        <v>172800</v>
      </c>
      <c r="W37" s="629">
        <f t="shared" si="21"/>
        <v>97200</v>
      </c>
      <c r="X37" s="629">
        <f t="shared" si="22"/>
        <v>57600</v>
      </c>
      <c r="Y37" s="629">
        <f t="shared" si="23"/>
        <v>32400</v>
      </c>
      <c r="Z37" s="629">
        <f t="shared" si="24"/>
        <v>86400</v>
      </c>
      <c r="AA37" s="629">
        <f t="shared" si="25"/>
        <v>48600</v>
      </c>
      <c r="AB37" s="629">
        <f t="shared" si="26"/>
        <v>2700</v>
      </c>
      <c r="AD37" s="629">
        <f>'3.3.DT-20"'!AS38+'3.4.DT-40"'!AS38</f>
        <v>201572380.29696077</v>
      </c>
      <c r="AE37" s="629">
        <f>'3.3.DT-20"'!AT38+'3.4.DT-40"'!AT38</f>
        <v>87690498.339937523</v>
      </c>
      <c r="AF37" s="629">
        <f t="shared" si="42"/>
        <v>150000</v>
      </c>
      <c r="AG37" s="142">
        <f t="shared" si="27"/>
        <v>5</v>
      </c>
      <c r="AH37" s="142">
        <f t="shared" si="28"/>
        <v>21</v>
      </c>
      <c r="AI37" s="142">
        <f t="shared" si="29"/>
        <v>30</v>
      </c>
      <c r="AJ37" s="141">
        <f>'2.1.TMDT-B1'!$M$50+'2.4.TMDT-B2'!$D$21</f>
        <v>3</v>
      </c>
      <c r="AK37" s="141">
        <f>'2.1.TMDT-B1'!$M$51+'2.4.TMDT-B2'!$D$22</f>
        <v>5</v>
      </c>
      <c r="AL37" s="141">
        <f>'2.1.TMDT-B1'!$M$52+'2.4.TMDT-B2'!$D$23</f>
        <v>15</v>
      </c>
      <c r="AM37" s="670">
        <f t="shared" si="30"/>
        <v>0.6</v>
      </c>
      <c r="AN37" s="670">
        <f t="shared" si="31"/>
        <v>0.24</v>
      </c>
      <c r="AO37" s="670">
        <f t="shared" si="32"/>
        <v>0.5</v>
      </c>
      <c r="AP37" s="670">
        <f t="shared" si="44"/>
        <v>0.4</v>
      </c>
      <c r="AQ37" s="670">
        <f t="shared" si="44"/>
        <v>0.76</v>
      </c>
      <c r="AR37" s="670">
        <f t="shared" si="44"/>
        <v>0.5</v>
      </c>
      <c r="AS37" s="141">
        <f t="shared" si="45"/>
        <v>33098966</v>
      </c>
      <c r="AT37" s="141">
        <f t="shared" si="46"/>
        <v>36685200</v>
      </c>
      <c r="AU37" s="138">
        <f t="shared" si="47"/>
        <v>22500000</v>
      </c>
      <c r="AV37" s="141">
        <f>SUM(AS37:AU37)</f>
        <v>92284166</v>
      </c>
    </row>
    <row r="38" spans="1:48" ht="19.899999999999999" customHeight="1">
      <c r="C38" s="679"/>
      <c r="D38" s="679"/>
      <c r="E38" s="741"/>
      <c r="F38" s="643"/>
      <c r="G38" s="643"/>
      <c r="H38" s="643"/>
      <c r="I38" s="643"/>
      <c r="J38" s="643"/>
      <c r="K38" s="643"/>
      <c r="L38" s="643"/>
      <c r="M38" s="643"/>
      <c r="N38" s="643"/>
      <c r="O38" s="643"/>
      <c r="P38" s="643"/>
      <c r="Q38" s="743"/>
      <c r="R38" s="643"/>
      <c r="S38" s="643"/>
      <c r="T38" s="643"/>
      <c r="U38" s="643"/>
      <c r="V38" s="643"/>
      <c r="W38" s="643"/>
      <c r="X38" s="643"/>
      <c r="Y38" s="643"/>
      <c r="Z38" s="643"/>
      <c r="AA38" s="643"/>
      <c r="AB38" s="643"/>
      <c r="AD38" s="643"/>
      <c r="AE38" s="643"/>
      <c r="AF38" s="643"/>
      <c r="AG38" s="643"/>
      <c r="AH38" s="643"/>
      <c r="AI38" s="643"/>
      <c r="AJ38" s="643"/>
      <c r="AK38" s="643"/>
      <c r="AL38" s="643"/>
      <c r="AM38" s="679"/>
      <c r="AN38" s="679"/>
      <c r="AO38" s="679"/>
      <c r="AP38" s="679"/>
      <c r="AQ38" s="679"/>
      <c r="AR38" s="679"/>
      <c r="AS38" s="140"/>
      <c r="AT38" s="140"/>
      <c r="AU38" s="140"/>
      <c r="AV38" s="140"/>
    </row>
    <row r="39" spans="1:48" ht="19.899999999999999" customHeight="1">
      <c r="C39" s="679"/>
      <c r="D39" s="679"/>
      <c r="E39" s="741"/>
      <c r="F39" s="643"/>
      <c r="G39" s="643"/>
      <c r="H39" s="643"/>
      <c r="I39" s="643"/>
      <c r="J39" s="643"/>
      <c r="K39" s="643"/>
      <c r="L39" s="643"/>
      <c r="M39" s="643"/>
      <c r="N39" s="643"/>
      <c r="O39" s="643"/>
      <c r="P39" s="643"/>
      <c r="Q39" s="743"/>
      <c r="R39" s="643"/>
      <c r="S39" s="643"/>
      <c r="T39" s="643"/>
      <c r="U39" s="643"/>
      <c r="V39" s="643"/>
      <c r="W39" s="643"/>
      <c r="X39" s="643"/>
      <c r="Y39" s="643"/>
      <c r="Z39" s="643"/>
      <c r="AA39" s="643"/>
      <c r="AC39" s="937" t="s">
        <v>43</v>
      </c>
      <c r="AD39" s="937" t="s">
        <v>777</v>
      </c>
      <c r="AE39" s="710" t="s">
        <v>776</v>
      </c>
      <c r="AF39" s="937" t="s">
        <v>778</v>
      </c>
      <c r="AG39" s="951" t="s">
        <v>781</v>
      </c>
      <c r="AH39" s="952"/>
      <c r="AI39" s="956" t="s">
        <v>782</v>
      </c>
      <c r="AJ39" s="958"/>
      <c r="AK39" s="958"/>
      <c r="AL39" s="957"/>
      <c r="AM39" s="939" t="s">
        <v>783</v>
      </c>
      <c r="AO39" s="679"/>
      <c r="AP39" s="679"/>
      <c r="AQ39" s="679"/>
      <c r="AR39" s="679"/>
      <c r="AS39" s="140"/>
      <c r="AT39" s="140"/>
      <c r="AU39" s="140"/>
      <c r="AV39" s="140"/>
    </row>
    <row r="40" spans="1:48" ht="33.6" customHeight="1">
      <c r="C40" s="679"/>
      <c r="D40" s="628">
        <f>D11</f>
        <v>192668</v>
      </c>
      <c r="E40" s="628">
        <v>5</v>
      </c>
      <c r="F40" s="628"/>
      <c r="G40" s="628"/>
      <c r="H40" s="643"/>
      <c r="I40" s="643"/>
      <c r="J40" s="643"/>
      <c r="K40" s="643"/>
      <c r="L40" s="643"/>
      <c r="M40" s="643"/>
      <c r="N40" s="643"/>
      <c r="O40" s="643"/>
      <c r="P40" s="643"/>
      <c r="Q40" s="743"/>
      <c r="R40" s="643"/>
      <c r="S40" s="643"/>
      <c r="T40" s="643"/>
      <c r="U40" s="643"/>
      <c r="V40" s="643"/>
      <c r="W40" s="643"/>
      <c r="X40" s="643"/>
      <c r="Y40" s="643"/>
      <c r="Z40" s="643"/>
      <c r="AA40" s="643"/>
      <c r="AC40" s="941"/>
      <c r="AD40" s="941"/>
      <c r="AE40" s="711"/>
      <c r="AF40" s="941"/>
      <c r="AG40" s="953"/>
      <c r="AH40" s="954"/>
      <c r="AI40" s="956" t="s">
        <v>83</v>
      </c>
      <c r="AJ40" s="957"/>
      <c r="AK40" s="935" t="s">
        <v>84</v>
      </c>
      <c r="AL40" s="936"/>
      <c r="AM40" s="940"/>
      <c r="AO40" s="679"/>
      <c r="AP40" s="679"/>
      <c r="AQ40" s="679"/>
      <c r="AR40" s="679"/>
      <c r="AS40" s="140"/>
      <c r="AT40" s="140"/>
      <c r="AU40" s="140"/>
      <c r="AV40" s="140"/>
    </row>
    <row r="41" spans="1:48" ht="19.899999999999999" customHeight="1">
      <c r="C41" s="679"/>
      <c r="D41" s="628">
        <f>D37</f>
        <v>600000</v>
      </c>
      <c r="E41" s="628">
        <f>E40*D41/D40</f>
        <v>15.570826499470591</v>
      </c>
      <c r="F41" s="628"/>
      <c r="G41" s="628"/>
      <c r="H41" s="643"/>
      <c r="I41" s="643"/>
      <c r="J41" s="643"/>
      <c r="K41" s="643"/>
      <c r="L41" s="643"/>
      <c r="M41" s="643"/>
      <c r="N41" s="643"/>
      <c r="O41" s="643"/>
      <c r="P41" s="643"/>
      <c r="Q41" s="743"/>
      <c r="R41" s="643"/>
      <c r="S41" s="643"/>
      <c r="T41" s="643"/>
      <c r="U41" s="643"/>
      <c r="V41" s="643"/>
      <c r="W41" s="643"/>
      <c r="X41" s="643"/>
      <c r="Y41" s="643"/>
      <c r="Z41" s="643"/>
      <c r="AA41" s="643"/>
      <c r="AC41" s="938"/>
      <c r="AD41" s="938"/>
      <c r="AE41" s="712"/>
      <c r="AF41" s="938"/>
      <c r="AG41" s="680" t="s">
        <v>129</v>
      </c>
      <c r="AH41" s="680" t="s">
        <v>682</v>
      </c>
      <c r="AI41" s="646" t="s">
        <v>779</v>
      </c>
      <c r="AJ41" s="646" t="s">
        <v>780</v>
      </c>
      <c r="AK41" s="646" t="s">
        <v>779</v>
      </c>
      <c r="AL41" s="646" t="s">
        <v>780</v>
      </c>
      <c r="AM41" s="619"/>
      <c r="AO41" s="679"/>
      <c r="AP41" s="679"/>
      <c r="AQ41" s="679"/>
      <c r="AR41" s="679"/>
      <c r="AS41" s="140"/>
      <c r="AT41" s="140"/>
      <c r="AU41" s="140"/>
      <c r="AV41" s="140"/>
    </row>
    <row r="42" spans="1:48" ht="19.899999999999999" customHeight="1">
      <c r="C42" s="679"/>
      <c r="D42" s="628"/>
      <c r="E42" s="628"/>
      <c r="F42" s="628"/>
      <c r="G42" s="628"/>
      <c r="H42" s="643"/>
      <c r="I42" s="643"/>
      <c r="J42" s="643"/>
      <c r="K42" s="643"/>
      <c r="L42" s="643"/>
      <c r="M42" s="643"/>
      <c r="N42" s="643"/>
      <c r="O42" s="643"/>
      <c r="P42" s="643"/>
      <c r="Q42" s="743"/>
      <c r="R42" s="643"/>
      <c r="S42" s="643"/>
      <c r="T42" s="643"/>
      <c r="U42" s="643"/>
      <c r="V42" s="643"/>
      <c r="W42" s="643"/>
      <c r="X42" s="643"/>
      <c r="Y42" s="643"/>
      <c r="Z42" s="643"/>
      <c r="AA42" s="643"/>
      <c r="AC42" s="617">
        <v>1</v>
      </c>
      <c r="AD42" s="617" t="s">
        <v>738</v>
      </c>
      <c r="AE42" s="617">
        <v>5</v>
      </c>
      <c r="AF42" s="618">
        <f>ROUND($D$37/AE42,0)</f>
        <v>120000</v>
      </c>
      <c r="AG42" s="619">
        <v>0.28000000000000003</v>
      </c>
      <c r="AH42" s="619">
        <v>0.3</v>
      </c>
      <c r="AI42" s="645"/>
      <c r="AJ42" s="645"/>
      <c r="AK42" s="645"/>
      <c r="AL42" s="645"/>
      <c r="AM42" s="619"/>
      <c r="AO42" s="679"/>
      <c r="AP42" s="679"/>
      <c r="AQ42" s="679"/>
      <c r="AR42" s="679"/>
      <c r="AS42" s="140"/>
      <c r="AT42" s="140"/>
      <c r="AU42" s="140"/>
      <c r="AV42" s="140"/>
    </row>
    <row r="43" spans="1:48" ht="19.899999999999999" customHeight="1">
      <c r="D43" s="628"/>
      <c r="E43" s="628"/>
      <c r="F43" s="628"/>
      <c r="G43" s="628"/>
      <c r="AC43" s="617">
        <f>+AC42+2</f>
        <v>3</v>
      </c>
      <c r="AD43" s="617" t="s">
        <v>739</v>
      </c>
      <c r="AE43" s="678">
        <v>21</v>
      </c>
      <c r="AF43" s="618">
        <f>ROUND($D$37/AE43,0)</f>
        <v>28571</v>
      </c>
      <c r="AG43" s="645"/>
      <c r="AH43" s="645"/>
      <c r="AI43" s="645">
        <v>110</v>
      </c>
      <c r="AJ43" s="645">
        <v>170</v>
      </c>
      <c r="AK43" s="645">
        <v>95</v>
      </c>
      <c r="AL43" s="645">
        <v>100</v>
      </c>
      <c r="AM43" s="645"/>
    </row>
    <row r="44" spans="1:48" ht="19.899999999999999" customHeight="1">
      <c r="AC44" s="617">
        <f>+AC43+1</f>
        <v>4</v>
      </c>
      <c r="AD44" s="617" t="s">
        <v>740</v>
      </c>
      <c r="AE44" s="617">
        <v>30</v>
      </c>
      <c r="AF44" s="618">
        <f>ROUND($D$37/AE44,0)</f>
        <v>20000</v>
      </c>
      <c r="AG44" s="645"/>
      <c r="AH44" s="645"/>
      <c r="AI44" s="645"/>
      <c r="AJ44" s="645"/>
      <c r="AK44" s="645"/>
      <c r="AL44" s="645"/>
      <c r="AM44" s="645">
        <v>150</v>
      </c>
    </row>
  </sheetData>
  <mergeCells count="73">
    <mergeCell ref="AW3:AX5"/>
    <mergeCell ref="A1:AB1"/>
    <mergeCell ref="A3:A7"/>
    <mergeCell ref="B3:B7"/>
    <mergeCell ref="C3:C7"/>
    <mergeCell ref="AD3:AE3"/>
    <mergeCell ref="AD6:AD7"/>
    <mergeCell ref="AE6:AE7"/>
    <mergeCell ref="E5:E6"/>
    <mergeCell ref="AA6:AA7"/>
    <mergeCell ref="T7:U7"/>
    <mergeCell ref="V7:W7"/>
    <mergeCell ref="E4:K4"/>
    <mergeCell ref="M6:M7"/>
    <mergeCell ref="N6:N7"/>
    <mergeCell ref="O6:O7"/>
    <mergeCell ref="AM3:AO5"/>
    <mergeCell ref="AP3:AR5"/>
    <mergeCell ref="AS3:AV5"/>
    <mergeCell ref="AP6:AP7"/>
    <mergeCell ref="AQ6:AQ7"/>
    <mergeCell ref="AR6:AR7"/>
    <mergeCell ref="AT6:AT7"/>
    <mergeCell ref="AU6:AU7"/>
    <mergeCell ref="AV6:AV7"/>
    <mergeCell ref="AS6:AS7"/>
    <mergeCell ref="AN6:AN7"/>
    <mergeCell ref="AO6:AO7"/>
    <mergeCell ref="AG3:AI5"/>
    <mergeCell ref="AJ3:AL5"/>
    <mergeCell ref="AI40:AJ40"/>
    <mergeCell ref="AK40:AL40"/>
    <mergeCell ref="AI39:AL39"/>
    <mergeCell ref="AG6:AG7"/>
    <mergeCell ref="AH6:AH7"/>
    <mergeCell ref="AI6:AI7"/>
    <mergeCell ref="AM39:AM40"/>
    <mergeCell ref="AK6:AK7"/>
    <mergeCell ref="AL6:AL7"/>
    <mergeCell ref="AM6:AM7"/>
    <mergeCell ref="AG39:AH40"/>
    <mergeCell ref="AJ6:AJ7"/>
    <mergeCell ref="AF39:AF41"/>
    <mergeCell ref="AF3:AF7"/>
    <mergeCell ref="D3:D7"/>
    <mergeCell ref="L4:P4"/>
    <mergeCell ref="Q4:W4"/>
    <mergeCell ref="X4:AB4"/>
    <mergeCell ref="E3:P3"/>
    <mergeCell ref="Q3:AB3"/>
    <mergeCell ref="L6:L7"/>
    <mergeCell ref="N5:O5"/>
    <mergeCell ref="L5:M5"/>
    <mergeCell ref="J7:K7"/>
    <mergeCell ref="H7:I7"/>
    <mergeCell ref="J5:K5"/>
    <mergeCell ref="X5:Y5"/>
    <mergeCell ref="Z5:AA5"/>
    <mergeCell ref="H5:I5"/>
    <mergeCell ref="G5:G6"/>
    <mergeCell ref="F5:F6"/>
    <mergeCell ref="AC39:AC41"/>
    <mergeCell ref="AD39:AD41"/>
    <mergeCell ref="AB5:AB6"/>
    <mergeCell ref="X6:X7"/>
    <mergeCell ref="Y6:Y7"/>
    <mergeCell ref="Z6:Z7"/>
    <mergeCell ref="Q5:Q6"/>
    <mergeCell ref="R5:R6"/>
    <mergeCell ref="S5:S6"/>
    <mergeCell ref="T5:U5"/>
    <mergeCell ref="V5:W5"/>
    <mergeCell ref="P5:P6"/>
  </mergeCells>
  <printOptions horizontalCentered="1"/>
  <pageMargins left="0.2" right="0.2" top="0.5" bottom="0.5" header="0.3" footer="0.35"/>
  <pageSetup paperSize="9" scale="72" firstPageNumber="14" orientation="landscape" useFirstPageNumber="1" r:id="rId1"/>
  <headerFooter>
    <oddFooter>&amp;C&amp;P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39"/>
  <sheetViews>
    <sheetView topLeftCell="A7" workbookViewId="0">
      <selection activeCell="H16" sqref="H16"/>
    </sheetView>
  </sheetViews>
  <sheetFormatPr defaultColWidth="9.140625" defaultRowHeight="18" customHeight="1"/>
  <cols>
    <col min="1" max="1" width="6.5703125" style="73" customWidth="1"/>
    <col min="2" max="2" width="30.85546875" style="521" bestFit="1" customWidth="1"/>
    <col min="3" max="3" width="17.7109375" style="73" bestFit="1" customWidth="1"/>
    <col min="4" max="5" width="9.140625" style="73" customWidth="1"/>
    <col min="6" max="16384" width="9.140625" style="73"/>
  </cols>
  <sheetData>
    <row r="1" spans="1:8" ht="18" customHeight="1">
      <c r="A1" s="972" t="s">
        <v>792</v>
      </c>
      <c r="B1" s="972"/>
      <c r="C1" s="972"/>
      <c r="D1" s="972"/>
      <c r="E1" s="972"/>
      <c r="F1" s="524" t="s">
        <v>0</v>
      </c>
      <c r="G1" s="549">
        <f>'2.4.TMDT-B2'!H1</f>
        <v>26.135999999999999</v>
      </c>
      <c r="H1" s="520"/>
    </row>
    <row r="2" spans="1:8" s="524" customFormat="1" ht="18" customHeight="1">
      <c r="A2" s="973" t="s">
        <v>43</v>
      </c>
      <c r="B2" s="973" t="s">
        <v>44</v>
      </c>
      <c r="C2" s="973" t="s">
        <v>134</v>
      </c>
      <c r="D2" s="976" t="s">
        <v>342</v>
      </c>
      <c r="E2" s="976"/>
    </row>
    <row r="3" spans="1:8" s="524" customFormat="1" ht="18" customHeight="1">
      <c r="A3" s="974"/>
      <c r="B3" s="974"/>
      <c r="C3" s="974"/>
      <c r="D3" s="522" t="s">
        <v>129</v>
      </c>
      <c r="E3" s="522" t="s">
        <v>113</v>
      </c>
    </row>
    <row r="4" spans="1:8" s="524" customFormat="1" ht="18" customHeight="1">
      <c r="A4" s="975"/>
      <c r="B4" s="975"/>
      <c r="C4" s="975"/>
      <c r="D4" s="533">
        <f>'Tỷ lệ HH'!$H$13</f>
        <v>0.4</v>
      </c>
      <c r="E4" s="533">
        <f>'Tỷ lệ HH'!$H$14</f>
        <v>0.6</v>
      </c>
    </row>
    <row r="5" spans="1:8" s="524" customFormat="1" ht="18" customHeight="1">
      <c r="A5" s="523" t="s">
        <v>21</v>
      </c>
      <c r="B5" s="525" t="s">
        <v>131</v>
      </c>
      <c r="C5" s="523" t="s">
        <v>177</v>
      </c>
      <c r="D5" s="532">
        <f>0.0031*$G$1</f>
        <v>8.1021599999999999E-2</v>
      </c>
      <c r="E5" s="532">
        <f>15/1000</f>
        <v>1.4999999999999999E-2</v>
      </c>
    </row>
    <row r="6" spans="1:8" s="524" customFormat="1" ht="18" customHeight="1">
      <c r="A6" s="129" t="s">
        <v>24</v>
      </c>
      <c r="B6" s="526" t="s">
        <v>133</v>
      </c>
      <c r="C6" s="129"/>
      <c r="D6" s="129"/>
      <c r="E6" s="129"/>
    </row>
    <row r="7" spans="1:8" s="528" customFormat="1" ht="18" customHeight="1">
      <c r="A7" s="71" t="s">
        <v>754</v>
      </c>
      <c r="B7" s="527" t="s">
        <v>749</v>
      </c>
      <c r="C7" s="71"/>
      <c r="D7" s="71"/>
      <c r="E7" s="71"/>
    </row>
    <row r="8" spans="1:8" ht="18" customHeight="1">
      <c r="A8" s="649" t="s">
        <v>748</v>
      </c>
      <c r="B8" s="650" t="s">
        <v>755</v>
      </c>
      <c r="C8" s="649"/>
      <c r="D8" s="649"/>
      <c r="E8" s="649"/>
    </row>
    <row r="9" spans="1:8" s="519" customFormat="1" ht="18" customHeight="1">
      <c r="A9" s="72" t="s">
        <v>20</v>
      </c>
      <c r="B9" s="529" t="s">
        <v>83</v>
      </c>
      <c r="C9" s="72" t="s">
        <v>750</v>
      </c>
      <c r="D9" s="651">
        <f>34*$G$1</f>
        <v>888.62400000000002</v>
      </c>
      <c r="E9" s="651">
        <v>234</v>
      </c>
    </row>
    <row r="10" spans="1:8" s="519" customFormat="1" ht="18" customHeight="1">
      <c r="A10" s="72" t="s">
        <v>20</v>
      </c>
      <c r="B10" s="529" t="s">
        <v>84</v>
      </c>
      <c r="C10" s="72" t="s">
        <v>750</v>
      </c>
      <c r="D10" s="651">
        <f>20*$G$1</f>
        <v>522.72</v>
      </c>
      <c r="E10" s="651">
        <v>136</v>
      </c>
    </row>
    <row r="11" spans="1:8" ht="18" customHeight="1">
      <c r="A11" s="649" t="s">
        <v>751</v>
      </c>
      <c r="B11" s="650" t="s">
        <v>756</v>
      </c>
      <c r="C11" s="649"/>
      <c r="D11" s="649"/>
      <c r="E11" s="649"/>
    </row>
    <row r="12" spans="1:8" s="519" customFormat="1" ht="18" customHeight="1">
      <c r="A12" s="72" t="s">
        <v>20</v>
      </c>
      <c r="B12" s="529" t="s">
        <v>83</v>
      </c>
      <c r="C12" s="72" t="s">
        <v>750</v>
      </c>
      <c r="D12" s="72">
        <f>(38-2)*$G$1</f>
        <v>940.89599999999996</v>
      </c>
      <c r="E12" s="72">
        <v>260</v>
      </c>
    </row>
    <row r="13" spans="1:8" s="519" customFormat="1" ht="18" customHeight="1">
      <c r="A13" s="72" t="s">
        <v>20</v>
      </c>
      <c r="B13" s="529" t="s">
        <v>84</v>
      </c>
      <c r="C13" s="72" t="s">
        <v>750</v>
      </c>
      <c r="D13" s="72">
        <f>22*$G$1</f>
        <v>574.99199999999996</v>
      </c>
      <c r="E13" s="72">
        <v>152</v>
      </c>
    </row>
    <row r="14" spans="1:8" ht="18" customHeight="1">
      <c r="A14" s="649" t="s">
        <v>752</v>
      </c>
      <c r="B14" s="650" t="s">
        <v>757</v>
      </c>
      <c r="C14" s="649"/>
      <c r="D14" s="649"/>
      <c r="E14" s="649"/>
    </row>
    <row r="15" spans="1:8" s="519" customFormat="1" ht="18" customHeight="1">
      <c r="A15" s="72" t="s">
        <v>20</v>
      </c>
      <c r="B15" s="529" t="s">
        <v>83</v>
      </c>
      <c r="C15" s="72" t="s">
        <v>750</v>
      </c>
      <c r="D15" s="72"/>
      <c r="E15" s="72">
        <v>1140</v>
      </c>
    </row>
    <row r="16" spans="1:8" s="519" customFormat="1" ht="18" customHeight="1">
      <c r="A16" s="72" t="s">
        <v>20</v>
      </c>
      <c r="B16" s="529" t="s">
        <v>84</v>
      </c>
      <c r="C16" s="72" t="s">
        <v>750</v>
      </c>
      <c r="D16" s="72"/>
      <c r="E16" s="72">
        <v>780</v>
      </c>
    </row>
    <row r="17" spans="1:5" ht="18" customHeight="1">
      <c r="A17" s="649" t="s">
        <v>753</v>
      </c>
      <c r="B17" s="650" t="s">
        <v>112</v>
      </c>
      <c r="C17" s="649"/>
      <c r="D17" s="649"/>
      <c r="E17" s="649"/>
    </row>
    <row r="18" spans="1:5" s="519" customFormat="1" ht="18" customHeight="1">
      <c r="A18" s="72" t="s">
        <v>20</v>
      </c>
      <c r="B18" s="529" t="s">
        <v>188</v>
      </c>
      <c r="C18" s="72" t="s">
        <v>135</v>
      </c>
      <c r="D18" s="72">
        <f>1.27*$G$1</f>
        <v>33.192720000000001</v>
      </c>
      <c r="E18" s="72">
        <v>16</v>
      </c>
    </row>
    <row r="19" spans="1:5" s="519" customFormat="1" ht="18" customHeight="1">
      <c r="A19" s="72" t="s">
        <v>20</v>
      </c>
      <c r="B19" s="529" t="s">
        <v>189</v>
      </c>
      <c r="C19" s="72" t="s">
        <v>190</v>
      </c>
      <c r="D19" s="72">
        <f>1.69*$G$1</f>
        <v>44.169840000000001</v>
      </c>
      <c r="E19" s="72">
        <v>40</v>
      </c>
    </row>
    <row r="20" spans="1:5" s="519" customFormat="1" ht="18" customHeight="1">
      <c r="A20" s="72" t="s">
        <v>20</v>
      </c>
      <c r="B20" s="529" t="s">
        <v>84</v>
      </c>
      <c r="C20" s="72" t="s">
        <v>135</v>
      </c>
      <c r="D20" s="72">
        <f>0.9*$G$1</f>
        <v>23.522400000000001</v>
      </c>
      <c r="E20" s="72">
        <v>13</v>
      </c>
    </row>
    <row r="21" spans="1:5" s="519" customFormat="1" ht="18" customHeight="1">
      <c r="A21" s="72" t="s">
        <v>20</v>
      </c>
      <c r="B21" s="529" t="s">
        <v>811</v>
      </c>
      <c r="C21" s="72" t="s">
        <v>812</v>
      </c>
      <c r="D21" s="72">
        <v>20</v>
      </c>
      <c r="E21" s="72">
        <v>20</v>
      </c>
    </row>
    <row r="22" spans="1:5" s="528" customFormat="1" ht="18" customHeight="1">
      <c r="A22" s="71" t="s">
        <v>758</v>
      </c>
      <c r="B22" s="527" t="s">
        <v>759</v>
      </c>
      <c r="C22" s="71"/>
      <c r="D22" s="71"/>
      <c r="E22" s="71"/>
    </row>
    <row r="23" spans="1:5" ht="18" customHeight="1">
      <c r="A23" s="649" t="s">
        <v>748</v>
      </c>
      <c r="B23" s="650" t="s">
        <v>755</v>
      </c>
      <c r="C23" s="649"/>
      <c r="D23" s="649"/>
      <c r="E23" s="649"/>
    </row>
    <row r="24" spans="1:5" s="519" customFormat="1" ht="18" customHeight="1">
      <c r="A24" s="72" t="s">
        <v>20</v>
      </c>
      <c r="B24" s="529" t="s">
        <v>83</v>
      </c>
      <c r="C24" s="72" t="s">
        <v>750</v>
      </c>
      <c r="D24" s="651">
        <f>52*$G$1</f>
        <v>1359.0719999999999</v>
      </c>
      <c r="E24" s="651">
        <v>395</v>
      </c>
    </row>
    <row r="25" spans="1:5" s="519" customFormat="1" ht="18" customHeight="1">
      <c r="A25" s="72" t="s">
        <v>20</v>
      </c>
      <c r="B25" s="529" t="s">
        <v>84</v>
      </c>
      <c r="C25" s="72" t="s">
        <v>750</v>
      </c>
      <c r="D25" s="651">
        <f>29*$G$1</f>
        <v>757.94399999999996</v>
      </c>
      <c r="E25" s="651">
        <v>207</v>
      </c>
    </row>
    <row r="26" spans="1:5" ht="18" customHeight="1">
      <c r="A26" s="649" t="s">
        <v>751</v>
      </c>
      <c r="B26" s="650" t="s">
        <v>756</v>
      </c>
      <c r="C26" s="649"/>
      <c r="D26" s="649"/>
      <c r="E26" s="649"/>
    </row>
    <row r="27" spans="1:5" s="519" customFormat="1" ht="18" customHeight="1">
      <c r="A27" s="72" t="s">
        <v>20</v>
      </c>
      <c r="B27" s="529" t="s">
        <v>83</v>
      </c>
      <c r="C27" s="72" t="s">
        <v>750</v>
      </c>
      <c r="D27" s="72">
        <f>(57-2)*$G$1</f>
        <v>1437.48</v>
      </c>
      <c r="E27" s="72">
        <v>439</v>
      </c>
    </row>
    <row r="28" spans="1:5" s="519" customFormat="1" ht="18" customHeight="1">
      <c r="A28" s="72" t="s">
        <v>20</v>
      </c>
      <c r="B28" s="529" t="s">
        <v>84</v>
      </c>
      <c r="C28" s="72" t="s">
        <v>750</v>
      </c>
      <c r="D28" s="72">
        <f>32*$G$1</f>
        <v>836.35199999999998</v>
      </c>
      <c r="E28" s="72">
        <v>231</v>
      </c>
    </row>
    <row r="29" spans="1:5" ht="18" customHeight="1">
      <c r="A29" s="649" t="s">
        <v>752</v>
      </c>
      <c r="B29" s="650" t="s">
        <v>757</v>
      </c>
      <c r="C29" s="649"/>
      <c r="D29" s="649"/>
      <c r="E29" s="649"/>
    </row>
    <row r="30" spans="1:5" s="519" customFormat="1" ht="18" customHeight="1">
      <c r="A30" s="72" t="s">
        <v>20</v>
      </c>
      <c r="B30" s="529" t="s">
        <v>83</v>
      </c>
      <c r="C30" s="72" t="s">
        <v>750</v>
      </c>
      <c r="D30" s="72"/>
      <c r="E30" s="72">
        <v>1490</v>
      </c>
    </row>
    <row r="31" spans="1:5" s="519" customFormat="1" ht="18" customHeight="1">
      <c r="A31" s="72" t="s">
        <v>20</v>
      </c>
      <c r="B31" s="529" t="s">
        <v>84</v>
      </c>
      <c r="C31" s="72" t="s">
        <v>750</v>
      </c>
      <c r="D31" s="72"/>
      <c r="E31" s="72">
        <v>1140</v>
      </c>
    </row>
    <row r="32" spans="1:5" ht="18" customHeight="1">
      <c r="A32" s="649" t="s">
        <v>753</v>
      </c>
      <c r="B32" s="650" t="s">
        <v>112</v>
      </c>
      <c r="C32" s="649"/>
      <c r="D32" s="649"/>
      <c r="E32" s="649"/>
    </row>
    <row r="33" spans="1:5" s="519" customFormat="1" ht="18" customHeight="1">
      <c r="A33" s="72" t="s">
        <v>20</v>
      </c>
      <c r="B33" s="529" t="s">
        <v>188</v>
      </c>
      <c r="C33" s="72" t="s">
        <v>135</v>
      </c>
      <c r="D33" s="72">
        <f>1.8*$G$1</f>
        <v>47.044800000000002</v>
      </c>
      <c r="E33" s="72">
        <v>16</v>
      </c>
    </row>
    <row r="34" spans="1:5" s="519" customFormat="1" ht="18" customHeight="1">
      <c r="A34" s="72" t="s">
        <v>20</v>
      </c>
      <c r="B34" s="529" t="s">
        <v>189</v>
      </c>
      <c r="C34" s="72" t="s">
        <v>190</v>
      </c>
      <c r="D34" s="72">
        <f>3.03*$G$1</f>
        <v>79.19207999999999</v>
      </c>
      <c r="E34" s="72">
        <v>40</v>
      </c>
    </row>
    <row r="35" spans="1:5" s="519" customFormat="1" ht="18" customHeight="1">
      <c r="A35" s="72" t="s">
        <v>20</v>
      </c>
      <c r="B35" s="529" t="s">
        <v>84</v>
      </c>
      <c r="C35" s="72" t="s">
        <v>135</v>
      </c>
      <c r="D35" s="72">
        <f>1.36*$G$1</f>
        <v>35.544960000000003</v>
      </c>
      <c r="E35" s="72">
        <v>13</v>
      </c>
    </row>
    <row r="36" spans="1:5" s="519" customFormat="1" ht="18" customHeight="1">
      <c r="A36" s="530" t="s">
        <v>20</v>
      </c>
      <c r="B36" s="531" t="s">
        <v>811</v>
      </c>
      <c r="C36" s="530" t="s">
        <v>812</v>
      </c>
      <c r="D36" s="530">
        <v>20</v>
      </c>
      <c r="E36" s="530">
        <v>20</v>
      </c>
    </row>
    <row r="37" spans="1:5" ht="18" customHeight="1">
      <c r="A37" s="73" t="s">
        <v>435</v>
      </c>
      <c r="B37" s="971" t="s">
        <v>687</v>
      </c>
      <c r="C37" s="971"/>
      <c r="D37" s="971"/>
      <c r="E37" s="971"/>
    </row>
    <row r="38" spans="1:5" ht="18" customHeight="1">
      <c r="A38" s="73" t="s">
        <v>438</v>
      </c>
      <c r="B38" s="971" t="s">
        <v>688</v>
      </c>
      <c r="C38" s="971"/>
      <c r="D38" s="971"/>
      <c r="E38" s="971"/>
    </row>
    <row r="39" spans="1:5" ht="18" customHeight="1">
      <c r="A39" s="73" t="s">
        <v>441</v>
      </c>
      <c r="B39" s="971" t="s">
        <v>689</v>
      </c>
      <c r="C39" s="971"/>
      <c r="D39" s="971"/>
      <c r="E39" s="971"/>
    </row>
  </sheetData>
  <mergeCells count="8">
    <mergeCell ref="B37:E37"/>
    <mergeCell ref="B38:E38"/>
    <mergeCell ref="B39:E39"/>
    <mergeCell ref="A1:E1"/>
    <mergeCell ref="A2:A4"/>
    <mergeCell ref="B2:B4"/>
    <mergeCell ref="C2:C4"/>
    <mergeCell ref="D2:E2"/>
  </mergeCells>
  <printOptions horizontalCentered="1"/>
  <pageMargins left="0.5" right="0.24" top="0.6" bottom="0.5" header="0.31496062992126" footer="0.35"/>
  <pageSetup paperSize="9" firstPageNumber="15" orientation="portrait" useFirstPageNumber="1" r:id="rId1"/>
  <headerFooter alignWithMargins="0">
    <oddFooter>&amp;C&amp;P</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8"/>
  <sheetViews>
    <sheetView showZeros="0" zoomScaleNormal="100" zoomScaleSheetLayoutView="100" workbookViewId="0">
      <selection activeCell="H16" sqref="H16"/>
    </sheetView>
  </sheetViews>
  <sheetFormatPr defaultColWidth="9.140625" defaultRowHeight="16.899999999999999" customHeight="1"/>
  <cols>
    <col min="1" max="2" width="12.5703125" style="169" customWidth="1"/>
    <col min="3" max="3" width="6.42578125" style="169" hidden="1" customWidth="1"/>
    <col min="4" max="4" width="6" style="169" bestFit="1" customWidth="1"/>
    <col min="5" max="5" width="11" style="169" bestFit="1" customWidth="1"/>
    <col min="6" max="6" width="6" style="169" bestFit="1" customWidth="1"/>
    <col min="7" max="7" width="11" style="169" bestFit="1" customWidth="1"/>
    <col min="8" max="8" width="7.140625" style="169" bestFit="1" customWidth="1"/>
    <col min="9" max="9" width="11" style="169" bestFit="1" customWidth="1"/>
    <col min="10" max="10" width="7.140625" style="169" bestFit="1" customWidth="1"/>
    <col min="11" max="11" width="11" style="169" bestFit="1" customWidth="1"/>
    <col min="12" max="12" width="7.140625" style="169" bestFit="1" customWidth="1"/>
    <col min="13" max="13" width="11" style="169" bestFit="1" customWidth="1"/>
    <col min="14" max="14" width="7.140625" style="169" bestFit="1" customWidth="1"/>
    <col min="15" max="15" width="11" style="169" bestFit="1" customWidth="1"/>
    <col min="16" max="16" width="7.140625" style="169" hidden="1" customWidth="1"/>
    <col min="17" max="17" width="11" style="169" hidden="1" customWidth="1"/>
    <col min="18" max="18" width="5.5703125" style="169" hidden="1" customWidth="1"/>
    <col min="19" max="19" width="11" style="169" hidden="1" customWidth="1"/>
    <col min="20" max="20" width="7.140625" style="169" hidden="1" customWidth="1"/>
    <col min="21" max="21" width="11" style="169" hidden="1" customWidth="1"/>
    <col min="22" max="22" width="6" style="169" bestFit="1" customWidth="1"/>
    <col min="23" max="23" width="11" style="169" bestFit="1" customWidth="1"/>
    <col min="24" max="24" width="6" style="169" bestFit="1" customWidth="1"/>
    <col min="25" max="25" width="11" style="169" bestFit="1" customWidth="1"/>
    <col min="26" max="26" width="7.140625" style="169" bestFit="1" customWidth="1"/>
    <col min="27" max="27" width="11" style="169" bestFit="1" customWidth="1"/>
    <col min="28" max="28" width="9.85546875" style="169" customWidth="1"/>
    <col min="29" max="29" width="12.140625" style="169" bestFit="1" customWidth="1"/>
    <col min="30" max="30" width="7.140625" style="169" bestFit="1" customWidth="1"/>
    <col min="31" max="31" width="12.140625" style="169" customWidth="1"/>
    <col min="32" max="32" width="7.140625" style="169" bestFit="1" customWidth="1"/>
    <col min="33" max="33" width="11" style="169" bestFit="1" customWidth="1"/>
    <col min="34" max="34" width="8.7109375" style="169" customWidth="1"/>
    <col min="35" max="35" width="11" style="169" bestFit="1" customWidth="1"/>
    <col min="36" max="36" width="7.140625" style="169" bestFit="1" customWidth="1"/>
    <col min="37" max="37" width="11" style="169" customWidth="1"/>
    <col min="38" max="38" width="7.140625" style="169" hidden="1" customWidth="1"/>
    <col min="39" max="39" width="11" style="169" hidden="1" customWidth="1"/>
    <col min="40" max="40" width="5.5703125" style="169" hidden="1" customWidth="1"/>
    <col min="41" max="41" width="11" style="169" hidden="1" customWidth="1"/>
    <col min="42" max="42" width="7.140625" style="169" hidden="1" customWidth="1"/>
    <col min="43" max="43" width="11" style="169" hidden="1" customWidth="1"/>
    <col min="44" max="44" width="12.140625" style="169" bestFit="1" customWidth="1"/>
    <col min="45" max="46" width="12.140625" style="169" hidden="1" customWidth="1"/>
    <col min="47" max="16384" width="9.140625" style="169"/>
  </cols>
  <sheetData>
    <row r="1" spans="1:46" ht="31.15" customHeight="1">
      <c r="A1" s="977" t="s">
        <v>838</v>
      </c>
      <c r="B1" s="977"/>
      <c r="C1" s="762"/>
      <c r="D1" s="762"/>
      <c r="E1" s="762"/>
      <c r="F1" s="762"/>
      <c r="G1" s="762"/>
      <c r="H1" s="762"/>
      <c r="I1" s="762"/>
      <c r="J1" s="762"/>
      <c r="K1" s="762"/>
      <c r="L1" s="762"/>
      <c r="M1" s="762"/>
      <c r="N1" s="762"/>
      <c r="O1" s="762"/>
      <c r="P1" s="762"/>
      <c r="Q1" s="762"/>
      <c r="R1" s="762"/>
      <c r="S1" s="762"/>
      <c r="T1" s="762"/>
      <c r="U1" s="762"/>
      <c r="V1" s="762"/>
      <c r="W1" s="762"/>
      <c r="X1" s="762"/>
      <c r="Y1" s="762"/>
      <c r="Z1" s="762"/>
      <c r="AA1" s="762"/>
      <c r="AB1" s="762"/>
      <c r="AC1" s="762"/>
      <c r="AD1" s="762"/>
      <c r="AE1" s="762"/>
      <c r="AF1" s="762"/>
      <c r="AG1" s="762"/>
      <c r="AH1" s="762"/>
      <c r="AI1" s="762"/>
      <c r="AJ1" s="762"/>
      <c r="AK1" s="762"/>
      <c r="AL1" s="762"/>
      <c r="AM1" s="762"/>
      <c r="AN1" s="762"/>
      <c r="AO1" s="762"/>
      <c r="AP1" s="762"/>
      <c r="AQ1" s="762"/>
      <c r="AR1" s="762"/>
    </row>
    <row r="2" spans="1:46" ht="16.149999999999999" customHeight="1">
      <c r="U2" s="993" t="s">
        <v>331</v>
      </c>
      <c r="V2" s="993"/>
      <c r="W2" s="993"/>
      <c r="X2" s="993"/>
      <c r="Y2" s="993"/>
      <c r="Z2" s="993"/>
      <c r="AA2" s="993"/>
      <c r="AB2" s="993"/>
      <c r="AC2" s="993"/>
      <c r="AD2" s="993"/>
      <c r="AE2" s="993"/>
      <c r="AF2" s="993"/>
      <c r="AG2" s="993"/>
      <c r="AH2" s="993"/>
      <c r="AI2" s="993"/>
      <c r="AJ2" s="993"/>
      <c r="AK2" s="993"/>
      <c r="AL2" s="993"/>
      <c r="AM2" s="993"/>
      <c r="AN2" s="993"/>
      <c r="AO2" s="993"/>
      <c r="AP2" s="993"/>
      <c r="AQ2" s="993"/>
      <c r="AR2" s="993"/>
    </row>
    <row r="3" spans="1:46" s="176" customFormat="1" ht="15.75">
      <c r="A3" s="988" t="s">
        <v>43</v>
      </c>
      <c r="B3" s="988" t="s">
        <v>80</v>
      </c>
      <c r="C3" s="988" t="s">
        <v>81</v>
      </c>
      <c r="D3" s="978" t="s">
        <v>813</v>
      </c>
      <c r="E3" s="982"/>
      <c r="F3" s="982"/>
      <c r="G3" s="982"/>
      <c r="H3" s="982"/>
      <c r="I3" s="982"/>
      <c r="J3" s="982"/>
      <c r="K3" s="982"/>
      <c r="L3" s="982"/>
      <c r="M3" s="982"/>
      <c r="N3" s="982"/>
      <c r="O3" s="982"/>
      <c r="P3" s="982"/>
      <c r="Q3" s="982"/>
      <c r="R3" s="982"/>
      <c r="S3" s="982"/>
      <c r="T3" s="982"/>
      <c r="U3" s="979"/>
      <c r="V3" s="978" t="s">
        <v>815</v>
      </c>
      <c r="W3" s="982"/>
      <c r="X3" s="982"/>
      <c r="Y3" s="982"/>
      <c r="Z3" s="982"/>
      <c r="AA3" s="982"/>
      <c r="AB3" s="982"/>
      <c r="AC3" s="982"/>
      <c r="AD3" s="982"/>
      <c r="AE3" s="982"/>
      <c r="AF3" s="982"/>
      <c r="AG3" s="982"/>
      <c r="AH3" s="982"/>
      <c r="AI3" s="982"/>
      <c r="AJ3" s="982"/>
      <c r="AK3" s="982"/>
      <c r="AL3" s="982"/>
      <c r="AM3" s="982"/>
      <c r="AN3" s="982"/>
      <c r="AO3" s="982"/>
      <c r="AP3" s="982"/>
      <c r="AQ3" s="979"/>
      <c r="AR3" s="988" t="s">
        <v>42</v>
      </c>
      <c r="AS3" s="980" t="s">
        <v>826</v>
      </c>
      <c r="AT3" s="981"/>
    </row>
    <row r="4" spans="1:46" s="176" customFormat="1" ht="15.75">
      <c r="A4" s="989"/>
      <c r="B4" s="989"/>
      <c r="C4" s="989"/>
      <c r="D4" s="978" t="s">
        <v>353</v>
      </c>
      <c r="E4" s="982"/>
      <c r="F4" s="982"/>
      <c r="G4" s="979"/>
      <c r="H4" s="978" t="s">
        <v>82</v>
      </c>
      <c r="I4" s="982"/>
      <c r="J4" s="982"/>
      <c r="K4" s="982"/>
      <c r="L4" s="982"/>
      <c r="M4" s="982"/>
      <c r="N4" s="982"/>
      <c r="O4" s="982"/>
      <c r="P4" s="982"/>
      <c r="Q4" s="982"/>
      <c r="R4" s="982"/>
      <c r="S4" s="982"/>
      <c r="T4" s="982"/>
      <c r="U4" s="979"/>
      <c r="V4" s="978" t="s">
        <v>353</v>
      </c>
      <c r="W4" s="982"/>
      <c r="X4" s="982"/>
      <c r="Y4" s="979"/>
      <c r="Z4" s="978" t="s">
        <v>82</v>
      </c>
      <c r="AA4" s="982"/>
      <c r="AB4" s="982"/>
      <c r="AC4" s="982"/>
      <c r="AD4" s="982"/>
      <c r="AE4" s="982"/>
      <c r="AF4" s="982"/>
      <c r="AG4" s="982"/>
      <c r="AH4" s="982"/>
      <c r="AI4" s="982"/>
      <c r="AJ4" s="982"/>
      <c r="AK4" s="982"/>
      <c r="AL4" s="982"/>
      <c r="AM4" s="982"/>
      <c r="AN4" s="982"/>
      <c r="AO4" s="982"/>
      <c r="AP4" s="982"/>
      <c r="AQ4" s="979"/>
      <c r="AR4" s="989"/>
      <c r="AS4" s="980"/>
      <c r="AT4" s="981"/>
    </row>
    <row r="5" spans="1:46" s="176" customFormat="1" ht="15.75">
      <c r="A5" s="989"/>
      <c r="B5" s="989"/>
      <c r="C5" s="989"/>
      <c r="D5" s="978" t="s">
        <v>839</v>
      </c>
      <c r="E5" s="982"/>
      <c r="F5" s="982"/>
      <c r="G5" s="979"/>
      <c r="H5" s="978" t="s">
        <v>83</v>
      </c>
      <c r="I5" s="982"/>
      <c r="J5" s="982"/>
      <c r="K5" s="979"/>
      <c r="L5" s="978" t="s">
        <v>84</v>
      </c>
      <c r="M5" s="982"/>
      <c r="N5" s="982"/>
      <c r="O5" s="979"/>
      <c r="P5" s="983" t="s">
        <v>816</v>
      </c>
      <c r="Q5" s="984"/>
      <c r="R5" s="983" t="s">
        <v>817</v>
      </c>
      <c r="S5" s="984"/>
      <c r="T5" s="983" t="s">
        <v>818</v>
      </c>
      <c r="U5" s="984"/>
      <c r="V5" s="985" t="s">
        <v>839</v>
      </c>
      <c r="W5" s="991"/>
      <c r="X5" s="991"/>
      <c r="Y5" s="986"/>
      <c r="Z5" s="978" t="s">
        <v>83</v>
      </c>
      <c r="AA5" s="982"/>
      <c r="AB5" s="982"/>
      <c r="AC5" s="982"/>
      <c r="AD5" s="982"/>
      <c r="AE5" s="979"/>
      <c r="AF5" s="983" t="s">
        <v>84</v>
      </c>
      <c r="AG5" s="992"/>
      <c r="AH5" s="992"/>
      <c r="AI5" s="992"/>
      <c r="AJ5" s="992"/>
      <c r="AK5" s="984"/>
      <c r="AL5" s="980" t="s">
        <v>820</v>
      </c>
      <c r="AM5" s="987"/>
      <c r="AN5" s="983" t="s">
        <v>821</v>
      </c>
      <c r="AO5" s="984"/>
      <c r="AP5" s="980" t="s">
        <v>822</v>
      </c>
      <c r="AQ5" s="987"/>
      <c r="AR5" s="989"/>
      <c r="AS5" s="980"/>
      <c r="AT5" s="981"/>
    </row>
    <row r="6" spans="1:46" s="176" customFormat="1" ht="31.9" customHeight="1">
      <c r="A6" s="989"/>
      <c r="B6" s="989"/>
      <c r="C6" s="989"/>
      <c r="D6" s="978" t="s">
        <v>83</v>
      </c>
      <c r="E6" s="979"/>
      <c r="F6" s="978" t="s">
        <v>84</v>
      </c>
      <c r="G6" s="979"/>
      <c r="H6" s="978" t="s">
        <v>840</v>
      </c>
      <c r="I6" s="979"/>
      <c r="J6" s="978" t="s">
        <v>841</v>
      </c>
      <c r="K6" s="979"/>
      <c r="L6" s="978" t="s">
        <v>840</v>
      </c>
      <c r="M6" s="979"/>
      <c r="N6" s="978" t="s">
        <v>841</v>
      </c>
      <c r="O6" s="979"/>
      <c r="P6" s="985"/>
      <c r="Q6" s="986"/>
      <c r="R6" s="985"/>
      <c r="S6" s="986"/>
      <c r="T6" s="985"/>
      <c r="U6" s="986"/>
      <c r="V6" s="978" t="s">
        <v>83</v>
      </c>
      <c r="W6" s="979"/>
      <c r="X6" s="978" t="s">
        <v>84</v>
      </c>
      <c r="Y6" s="979"/>
      <c r="Z6" s="978" t="s">
        <v>840</v>
      </c>
      <c r="AA6" s="979"/>
      <c r="AB6" s="978" t="s">
        <v>842</v>
      </c>
      <c r="AC6" s="979"/>
      <c r="AD6" s="978" t="s">
        <v>843</v>
      </c>
      <c r="AE6" s="979"/>
      <c r="AF6" s="978" t="s">
        <v>840</v>
      </c>
      <c r="AG6" s="979"/>
      <c r="AH6" s="978" t="s">
        <v>842</v>
      </c>
      <c r="AI6" s="979"/>
      <c r="AJ6" s="978" t="s">
        <v>843</v>
      </c>
      <c r="AK6" s="979"/>
      <c r="AL6" s="985"/>
      <c r="AM6" s="986"/>
      <c r="AN6" s="985"/>
      <c r="AO6" s="986"/>
      <c r="AP6" s="985"/>
      <c r="AQ6" s="986"/>
      <c r="AR6" s="989"/>
      <c r="AS6" s="980"/>
      <c r="AT6" s="981"/>
    </row>
    <row r="7" spans="1:46" s="176" customFormat="1" ht="31.5">
      <c r="A7" s="990"/>
      <c r="B7" s="990"/>
      <c r="C7" s="990"/>
      <c r="D7" s="177" t="s">
        <v>819</v>
      </c>
      <c r="E7" s="177" t="s">
        <v>6</v>
      </c>
      <c r="F7" s="177" t="s">
        <v>819</v>
      </c>
      <c r="G7" s="177" t="s">
        <v>6</v>
      </c>
      <c r="H7" s="177" t="s">
        <v>819</v>
      </c>
      <c r="I7" s="177" t="s">
        <v>6</v>
      </c>
      <c r="J7" s="177" t="s">
        <v>819</v>
      </c>
      <c r="K7" s="177" t="s">
        <v>6</v>
      </c>
      <c r="L7" s="177" t="s">
        <v>819</v>
      </c>
      <c r="M7" s="177" t="s">
        <v>6</v>
      </c>
      <c r="N7" s="177" t="s">
        <v>819</v>
      </c>
      <c r="O7" s="177" t="s">
        <v>6</v>
      </c>
      <c r="P7" s="177" t="s">
        <v>819</v>
      </c>
      <c r="Q7" s="177" t="s">
        <v>6</v>
      </c>
      <c r="R7" s="177" t="s">
        <v>819</v>
      </c>
      <c r="S7" s="177" t="s">
        <v>6</v>
      </c>
      <c r="T7" s="177" t="s">
        <v>819</v>
      </c>
      <c r="U7" s="177" t="s">
        <v>6</v>
      </c>
      <c r="V7" s="177" t="s">
        <v>819</v>
      </c>
      <c r="W7" s="177" t="s">
        <v>6</v>
      </c>
      <c r="X7" s="177" t="s">
        <v>819</v>
      </c>
      <c r="Y7" s="177" t="s">
        <v>6</v>
      </c>
      <c r="Z7" s="177" t="s">
        <v>819</v>
      </c>
      <c r="AA7" s="177" t="s">
        <v>6</v>
      </c>
      <c r="AB7" s="177" t="s">
        <v>819</v>
      </c>
      <c r="AC7" s="177" t="s">
        <v>6</v>
      </c>
      <c r="AD7" s="177" t="s">
        <v>819</v>
      </c>
      <c r="AE7" s="177" t="s">
        <v>6</v>
      </c>
      <c r="AF7" s="177" t="s">
        <v>819</v>
      </c>
      <c r="AG7" s="177" t="s">
        <v>6</v>
      </c>
      <c r="AH7" s="177" t="s">
        <v>819</v>
      </c>
      <c r="AI7" s="177" t="s">
        <v>6</v>
      </c>
      <c r="AJ7" s="177" t="s">
        <v>819</v>
      </c>
      <c r="AK7" s="177" t="s">
        <v>6</v>
      </c>
      <c r="AL7" s="177" t="s">
        <v>819</v>
      </c>
      <c r="AM7" s="177" t="s">
        <v>6</v>
      </c>
      <c r="AN7" s="177" t="s">
        <v>819</v>
      </c>
      <c r="AO7" s="177" t="s">
        <v>6</v>
      </c>
      <c r="AP7" s="177" t="s">
        <v>819</v>
      </c>
      <c r="AQ7" s="177" t="s">
        <v>6</v>
      </c>
      <c r="AR7" s="990"/>
      <c r="AS7" s="763" t="s">
        <v>129</v>
      </c>
      <c r="AT7" s="176" t="s">
        <v>682</v>
      </c>
    </row>
    <row r="8" spans="1:46" s="176" customFormat="1" ht="15.75">
      <c r="A8" s="764"/>
      <c r="B8" s="764"/>
      <c r="C8" s="765">
        <f>'8.Thong so'!$C$21</f>
        <v>0.05</v>
      </c>
      <c r="D8" s="764"/>
      <c r="E8" s="766">
        <f>'3.2.Bieu cuoc'!$D$9</f>
        <v>888.62400000000002</v>
      </c>
      <c r="F8" s="764"/>
      <c r="G8" s="766">
        <f>'3.2.Bieu cuoc'!$D$10</f>
        <v>522.72</v>
      </c>
      <c r="H8" s="764"/>
      <c r="I8" s="766">
        <f>'3.2.Bieu cuoc'!$D$12</f>
        <v>940.89599999999996</v>
      </c>
      <c r="J8" s="764"/>
      <c r="K8" s="766">
        <f>'3.2.Bieu cuoc'!$E$15</f>
        <v>1140</v>
      </c>
      <c r="L8" s="764"/>
      <c r="M8" s="767">
        <f>'3.2.Bieu cuoc'!$D$13</f>
        <v>574.99199999999996</v>
      </c>
      <c r="N8" s="764"/>
      <c r="O8" s="767">
        <f>'3.2.Bieu cuoc'!$E$16</f>
        <v>780</v>
      </c>
      <c r="P8" s="766"/>
      <c r="Q8" s="766">
        <f>'3.2.Bieu cuoc'!$D$18*(7-7)</f>
        <v>0</v>
      </c>
      <c r="R8" s="766"/>
      <c r="S8" s="766"/>
      <c r="T8" s="766"/>
      <c r="U8" s="766">
        <f>'3.2.Bieu cuoc'!$D$20*(8-8)</f>
        <v>0</v>
      </c>
      <c r="V8" s="764"/>
      <c r="W8" s="766">
        <f>'3.2.Bieu cuoc'!$E$9</f>
        <v>234</v>
      </c>
      <c r="X8" s="764"/>
      <c r="Y8" s="766">
        <f>'3.2.Bieu cuoc'!$E$10</f>
        <v>136</v>
      </c>
      <c r="Z8" s="764"/>
      <c r="AA8" s="766">
        <f>'3.2.Bieu cuoc'!$E$12</f>
        <v>260</v>
      </c>
      <c r="AB8" s="764"/>
      <c r="AC8" s="766">
        <f>'3.2.Bieu cuoc'!$E$15*40%</f>
        <v>456</v>
      </c>
      <c r="AD8" s="766"/>
      <c r="AE8" s="766">
        <f>'3.2.Bieu cuoc'!$E$15</f>
        <v>1140</v>
      </c>
      <c r="AF8" s="764"/>
      <c r="AG8" s="767">
        <f>'3.2.Bieu cuoc'!$E$13</f>
        <v>152</v>
      </c>
      <c r="AH8" s="764"/>
      <c r="AI8" s="767">
        <f>'3.2.Bieu cuoc'!$E$16*40%</f>
        <v>312</v>
      </c>
      <c r="AJ8" s="767"/>
      <c r="AK8" s="767">
        <f>'3.2.Bieu cuoc'!$E$16</f>
        <v>780</v>
      </c>
      <c r="AL8" s="766"/>
      <c r="AM8" s="766">
        <f>'3.2.Bieu cuoc'!$E$18*(7-7)</f>
        <v>0</v>
      </c>
      <c r="AN8" s="766"/>
      <c r="AO8" s="766"/>
      <c r="AP8" s="766"/>
      <c r="AQ8" s="766">
        <f>'3.2.Bieu cuoc'!$E$20*(8-8)</f>
        <v>0</v>
      </c>
      <c r="AR8" s="764"/>
    </row>
    <row r="9" spans="1:46" ht="15.75">
      <c r="A9" s="182">
        <v>1</v>
      </c>
      <c r="B9" s="182">
        <f>'3.DThu'!B5</f>
        <v>2022</v>
      </c>
      <c r="C9" s="182"/>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6" ht="15.75">
      <c r="A10" s="182">
        <f t="shared" ref="A10:A38" si="0">+A9+1</f>
        <v>2</v>
      </c>
      <c r="B10" s="182">
        <f>B9+1</f>
        <v>2023</v>
      </c>
      <c r="C10" s="182"/>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6" ht="15.75">
      <c r="A11" s="182">
        <f t="shared" si="0"/>
        <v>3</v>
      </c>
      <c r="B11" s="182">
        <f t="shared" ref="B11:B38" si="1">B10+1</f>
        <v>2024</v>
      </c>
      <c r="C11" s="182"/>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row>
    <row r="12" spans="1:46" ht="15.75">
      <c r="A12" s="182">
        <f t="shared" si="0"/>
        <v>4</v>
      </c>
      <c r="B12" s="182">
        <f t="shared" si="1"/>
        <v>2025</v>
      </c>
      <c r="C12" s="182"/>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6" ht="15.75">
      <c r="A13" s="182">
        <f t="shared" si="0"/>
        <v>5</v>
      </c>
      <c r="B13" s="182">
        <f t="shared" si="1"/>
        <v>2026</v>
      </c>
      <c r="C13" s="182">
        <v>1</v>
      </c>
      <c r="D13" s="184">
        <f>'3.1.Hang hoa'!L12*5%</f>
        <v>736</v>
      </c>
      <c r="E13" s="184">
        <f>C13*D13*$E$8</f>
        <v>654027.26399999997</v>
      </c>
      <c r="F13" s="184">
        <f>'3.1.Hang hoa'!M12*5%</f>
        <v>414</v>
      </c>
      <c r="G13" s="184">
        <f>C13*F13*$G$8</f>
        <v>216406.08000000002</v>
      </c>
      <c r="H13" s="184">
        <f>'3.1.Hang hoa'!L12-D13</f>
        <v>13984</v>
      </c>
      <c r="I13" s="184">
        <f>C13*H13*$I$8</f>
        <v>13157489.663999999</v>
      </c>
      <c r="J13" s="184">
        <f>H13</f>
        <v>13984</v>
      </c>
      <c r="K13" s="184">
        <f>C13*J13*$K$8</f>
        <v>15941760</v>
      </c>
      <c r="L13" s="184">
        <f>'3.1.Hang hoa'!M12-F13</f>
        <v>7866</v>
      </c>
      <c r="M13" s="184">
        <f>C13*L13*$M$8</f>
        <v>4522887.0719999997</v>
      </c>
      <c r="N13" s="184">
        <f t="shared" ref="N13" si="2">L13</f>
        <v>7866</v>
      </c>
      <c r="O13" s="184">
        <f>C13*N13*$O$8</f>
        <v>6135480</v>
      </c>
      <c r="P13" s="184">
        <f t="shared" ref="P13:P38" si="3">H13-R13</f>
        <v>13984</v>
      </c>
      <c r="Q13" s="184">
        <f>C13*P13*$Q$8</f>
        <v>0</v>
      </c>
      <c r="R13" s="184"/>
      <c r="S13" s="184">
        <f>C13*R13*$S$8</f>
        <v>0</v>
      </c>
      <c r="T13" s="184">
        <f t="shared" ref="T13:T38" si="4">L13</f>
        <v>7866</v>
      </c>
      <c r="U13" s="184">
        <f>C13*T13*$U$8</f>
        <v>0</v>
      </c>
      <c r="V13" s="184">
        <f>'3.1.Hang hoa'!X12*5%</f>
        <v>1104</v>
      </c>
      <c r="W13" s="184">
        <f t="shared" ref="W13:W38" si="5">C13*V13*$W$8</f>
        <v>258336</v>
      </c>
      <c r="X13" s="184">
        <f>'3.1.Hang hoa'!Y12*5%</f>
        <v>621</v>
      </c>
      <c r="Y13" s="184">
        <f t="shared" ref="Y13:Y38" si="6">C13*X13*$Y$8</f>
        <v>84456</v>
      </c>
      <c r="Z13" s="184">
        <f>'3.1.Hang hoa'!X12-V13</f>
        <v>20976</v>
      </c>
      <c r="AA13" s="184">
        <f t="shared" ref="AA13:AA38" si="7">C13*Z13*$AA$8</f>
        <v>5453760</v>
      </c>
      <c r="AB13" s="184">
        <f>Z13*65%</f>
        <v>13634.4</v>
      </c>
      <c r="AC13" s="184">
        <f t="shared" ref="AC13:AC38" si="8">C13*AB13*$AC$8</f>
        <v>6217286.3999999994</v>
      </c>
      <c r="AD13" s="184">
        <f>Z13-AB13</f>
        <v>7341.6</v>
      </c>
      <c r="AE13" s="184">
        <f>C13*AD13*$AE$8</f>
        <v>8369424</v>
      </c>
      <c r="AF13" s="184">
        <f>'3.1.Hang hoa'!Y12-X13</f>
        <v>11799</v>
      </c>
      <c r="AG13" s="184">
        <f t="shared" ref="AG13:AG38" si="9">C13*AF13*$AG$8</f>
        <v>1793448</v>
      </c>
      <c r="AH13" s="184">
        <f>AF13*65%</f>
        <v>7669.35</v>
      </c>
      <c r="AI13" s="184">
        <f t="shared" ref="AI13:AI38" si="10">C13*AH13*$AI$8</f>
        <v>2392837.2000000002</v>
      </c>
      <c r="AJ13" s="184">
        <f>AF13-AH13</f>
        <v>4129.6499999999996</v>
      </c>
      <c r="AK13" s="184">
        <f>C13*AJ13*$AK$8</f>
        <v>3221126.9999999995</v>
      </c>
      <c r="AL13" s="184">
        <f>Z13-AN13</f>
        <v>20976</v>
      </c>
      <c r="AM13" s="184">
        <f t="shared" ref="AM13:AM38" si="11">C13*AL13*$AM$8</f>
        <v>0</v>
      </c>
      <c r="AN13" s="184"/>
      <c r="AO13" s="184">
        <f t="shared" ref="AO13:AO38" si="12">C13*AN13*$AO$8</f>
        <v>0</v>
      </c>
      <c r="AP13" s="184">
        <f>AF13</f>
        <v>11799</v>
      </c>
      <c r="AQ13" s="184">
        <f t="shared" ref="AQ13:AQ38" si="13">C13*AP13*$AQ$8</f>
        <v>0</v>
      </c>
      <c r="AR13" s="184">
        <f>E13+G13+I13+K13+M13+O13+Q13+S13+U13+W13+Y13+AA13+AC13+AE13+AG13+AI13+AK13+AM13+AO13+AQ13</f>
        <v>68418724.679999992</v>
      </c>
      <c r="AS13" s="768">
        <f>E13+G13+I13+M13</f>
        <v>18550810.079999998</v>
      </c>
      <c r="AT13" s="768">
        <f>+W13+Y13+AA13+AG13</f>
        <v>7590000</v>
      </c>
    </row>
    <row r="14" spans="1:46" ht="15.75">
      <c r="A14" s="182">
        <f t="shared" si="0"/>
        <v>6</v>
      </c>
      <c r="B14" s="182">
        <f t="shared" si="1"/>
        <v>2027</v>
      </c>
      <c r="C14" s="182">
        <v>1</v>
      </c>
      <c r="D14" s="184">
        <f>'3.1.Hang hoa'!L13*5%</f>
        <v>832</v>
      </c>
      <c r="E14" s="184">
        <f t="shared" ref="E14:E38" si="14">C14*D14*$E$8</f>
        <v>739335.16800000006</v>
      </c>
      <c r="F14" s="184">
        <f>'3.1.Hang hoa'!M13*5%</f>
        <v>468</v>
      </c>
      <c r="G14" s="184">
        <f t="shared" ref="G14:G38" si="15">C14*F14*$G$8</f>
        <v>244632.96000000002</v>
      </c>
      <c r="H14" s="184">
        <f>'3.1.Hang hoa'!L13-D14</f>
        <v>15808</v>
      </c>
      <c r="I14" s="184">
        <f t="shared" ref="I14:I38" si="16">C14*H14*$I$8</f>
        <v>14873683.967999998</v>
      </c>
      <c r="J14" s="184">
        <f>H14</f>
        <v>15808</v>
      </c>
      <c r="K14" s="184">
        <f t="shared" ref="K14:K38" si="17">C14*J14*$K$8</f>
        <v>18021120</v>
      </c>
      <c r="L14" s="184">
        <f>'3.1.Hang hoa'!M13-F14</f>
        <v>8892</v>
      </c>
      <c r="M14" s="184">
        <f t="shared" ref="M14:M38" si="18">C14*L14*$M$8</f>
        <v>5112828.8640000001</v>
      </c>
      <c r="N14" s="184">
        <f t="shared" ref="N14:N38" si="19">L14</f>
        <v>8892</v>
      </c>
      <c r="O14" s="184">
        <f t="shared" ref="O14:O38" si="20">C14*N14*$O$8</f>
        <v>6935760</v>
      </c>
      <c r="P14" s="184">
        <f t="shared" si="3"/>
        <v>15808</v>
      </c>
      <c r="Q14" s="184">
        <f t="shared" ref="Q14:Q38" si="21">C14*P14*$Q$8</f>
        <v>0</v>
      </c>
      <c r="R14" s="184"/>
      <c r="S14" s="184">
        <f t="shared" ref="S14:S38" si="22">C14*R14*$S$8</f>
        <v>0</v>
      </c>
      <c r="T14" s="184">
        <f t="shared" si="4"/>
        <v>8892</v>
      </c>
      <c r="U14" s="184">
        <f t="shared" ref="U14:U38" si="23">C14*T14*$U$8</f>
        <v>0</v>
      </c>
      <c r="V14" s="184">
        <f>'3.1.Hang hoa'!X13*5%</f>
        <v>1248</v>
      </c>
      <c r="W14" s="184">
        <f t="shared" si="5"/>
        <v>292032</v>
      </c>
      <c r="X14" s="184">
        <f>'3.1.Hang hoa'!Y13*5%</f>
        <v>702</v>
      </c>
      <c r="Y14" s="184">
        <f t="shared" si="6"/>
        <v>95472</v>
      </c>
      <c r="Z14" s="184">
        <f>'3.1.Hang hoa'!X13-V14</f>
        <v>23712</v>
      </c>
      <c r="AA14" s="184">
        <f t="shared" si="7"/>
        <v>6165120</v>
      </c>
      <c r="AB14" s="184">
        <f t="shared" ref="AB14:AB38" si="24">Z14*65%</f>
        <v>15412.800000000001</v>
      </c>
      <c r="AC14" s="184">
        <f t="shared" si="8"/>
        <v>7028236.8000000007</v>
      </c>
      <c r="AD14" s="184">
        <f t="shared" ref="AD14:AD38" si="25">Z14-AB14</f>
        <v>8299.1999999999989</v>
      </c>
      <c r="AE14" s="184">
        <f t="shared" ref="AE14:AE38" si="26">C14*AD14*$AE$8</f>
        <v>9461087.9999999981</v>
      </c>
      <c r="AF14" s="184">
        <f>'3.1.Hang hoa'!Y13-X14</f>
        <v>13338</v>
      </c>
      <c r="AG14" s="184">
        <f t="shared" si="9"/>
        <v>2027376</v>
      </c>
      <c r="AH14" s="184">
        <f t="shared" ref="AH14:AH38" si="27">AF14*65%</f>
        <v>8669.7000000000007</v>
      </c>
      <c r="AI14" s="184">
        <f t="shared" si="10"/>
        <v>2704946.4000000004</v>
      </c>
      <c r="AJ14" s="184">
        <f t="shared" ref="AJ14:AJ38" si="28">AF14-AH14</f>
        <v>4668.2999999999993</v>
      </c>
      <c r="AK14" s="184">
        <f t="shared" ref="AK14:AK38" si="29">C14*AJ14*$AK$8</f>
        <v>3641273.9999999995</v>
      </c>
      <c r="AL14" s="184">
        <f t="shared" ref="AL14:AL38" si="30">Z14-AN14</f>
        <v>23712</v>
      </c>
      <c r="AM14" s="184">
        <f t="shared" si="11"/>
        <v>0</v>
      </c>
      <c r="AN14" s="184"/>
      <c r="AO14" s="184">
        <f t="shared" si="12"/>
        <v>0</v>
      </c>
      <c r="AP14" s="184">
        <f t="shared" ref="AP14:AP38" si="31">AF14</f>
        <v>13338</v>
      </c>
      <c r="AQ14" s="184">
        <f t="shared" si="13"/>
        <v>0</v>
      </c>
      <c r="AR14" s="184">
        <f t="shared" ref="AR14:AR38" si="32">E14+G14+I14+K14+M14+O14+Q14+S14+U14+W14+Y14+AA14+AC14+AE14+AG14+AI14+AK14+AM14+AO14+AQ14</f>
        <v>77342906.160000011</v>
      </c>
      <c r="AS14" s="768">
        <f t="shared" ref="AS14:AS38" si="33">E14+G14+I14+M14</f>
        <v>20970480.960000001</v>
      </c>
      <c r="AT14" s="768">
        <f t="shared" ref="AT14:AT38" si="34">+W14+Y14+AA14+AG14</f>
        <v>8580000</v>
      </c>
    </row>
    <row r="15" spans="1:46" ht="15.75">
      <c r="A15" s="182">
        <f t="shared" si="0"/>
        <v>7</v>
      </c>
      <c r="B15" s="182">
        <f t="shared" si="1"/>
        <v>2028</v>
      </c>
      <c r="C15" s="182">
        <f>C14</f>
        <v>1</v>
      </c>
      <c r="D15" s="184">
        <f>'3.1.Hang hoa'!L14*5%</f>
        <v>1120</v>
      </c>
      <c r="E15" s="184">
        <f t="shared" si="14"/>
        <v>995258.88</v>
      </c>
      <c r="F15" s="184">
        <f>'3.1.Hang hoa'!M14*5%</f>
        <v>630</v>
      </c>
      <c r="G15" s="184">
        <f t="shared" si="15"/>
        <v>329313.60000000003</v>
      </c>
      <c r="H15" s="184">
        <f>'3.1.Hang hoa'!L14-D15</f>
        <v>21280</v>
      </c>
      <c r="I15" s="184">
        <f t="shared" si="16"/>
        <v>20022266.879999999</v>
      </c>
      <c r="J15" s="184">
        <f t="shared" ref="J15:J38" si="35">H15</f>
        <v>21280</v>
      </c>
      <c r="K15" s="184">
        <f t="shared" si="17"/>
        <v>24259200</v>
      </c>
      <c r="L15" s="184">
        <f>'3.1.Hang hoa'!M14-F15</f>
        <v>11970</v>
      </c>
      <c r="M15" s="184">
        <f t="shared" si="18"/>
        <v>6882654.2399999993</v>
      </c>
      <c r="N15" s="184">
        <f t="shared" si="19"/>
        <v>11970</v>
      </c>
      <c r="O15" s="184">
        <f t="shared" si="20"/>
        <v>9336600</v>
      </c>
      <c r="P15" s="184">
        <f t="shared" si="3"/>
        <v>21280</v>
      </c>
      <c r="Q15" s="184">
        <f t="shared" si="21"/>
        <v>0</v>
      </c>
      <c r="R15" s="184"/>
      <c r="S15" s="184">
        <f t="shared" si="22"/>
        <v>0</v>
      </c>
      <c r="T15" s="184">
        <f t="shared" si="4"/>
        <v>11970</v>
      </c>
      <c r="U15" s="184">
        <f t="shared" si="23"/>
        <v>0</v>
      </c>
      <c r="V15" s="184">
        <f>'3.1.Hang hoa'!X14*5%</f>
        <v>1680</v>
      </c>
      <c r="W15" s="184">
        <f t="shared" si="5"/>
        <v>393120</v>
      </c>
      <c r="X15" s="184">
        <f>'3.1.Hang hoa'!Y14*5%</f>
        <v>945</v>
      </c>
      <c r="Y15" s="184">
        <f t="shared" si="6"/>
        <v>128520</v>
      </c>
      <c r="Z15" s="184">
        <f>'3.1.Hang hoa'!X14-V15</f>
        <v>31920</v>
      </c>
      <c r="AA15" s="184">
        <f t="shared" si="7"/>
        <v>8299200</v>
      </c>
      <c r="AB15" s="184">
        <f t="shared" si="24"/>
        <v>20748</v>
      </c>
      <c r="AC15" s="184">
        <f t="shared" si="8"/>
        <v>9461088</v>
      </c>
      <c r="AD15" s="184">
        <f t="shared" si="25"/>
        <v>11172</v>
      </c>
      <c r="AE15" s="184">
        <f t="shared" si="26"/>
        <v>12736080</v>
      </c>
      <c r="AF15" s="184">
        <f>'3.1.Hang hoa'!Y14-X15</f>
        <v>17955</v>
      </c>
      <c r="AG15" s="184">
        <f t="shared" si="9"/>
        <v>2729160</v>
      </c>
      <c r="AH15" s="184">
        <f t="shared" si="27"/>
        <v>11670.75</v>
      </c>
      <c r="AI15" s="184">
        <f t="shared" si="10"/>
        <v>3641274</v>
      </c>
      <c r="AJ15" s="184">
        <f t="shared" si="28"/>
        <v>6284.25</v>
      </c>
      <c r="AK15" s="184">
        <f t="shared" si="29"/>
        <v>4901715</v>
      </c>
      <c r="AL15" s="184">
        <f t="shared" si="30"/>
        <v>31920</v>
      </c>
      <c r="AM15" s="184">
        <f t="shared" si="11"/>
        <v>0</v>
      </c>
      <c r="AN15" s="184"/>
      <c r="AO15" s="184">
        <f t="shared" si="12"/>
        <v>0</v>
      </c>
      <c r="AP15" s="184">
        <f t="shared" si="31"/>
        <v>17955</v>
      </c>
      <c r="AQ15" s="184">
        <f t="shared" si="13"/>
        <v>0</v>
      </c>
      <c r="AR15" s="184">
        <f t="shared" si="32"/>
        <v>104115450.59999999</v>
      </c>
      <c r="AS15" s="768">
        <f t="shared" si="33"/>
        <v>28229493.599999998</v>
      </c>
      <c r="AT15" s="768">
        <f t="shared" si="34"/>
        <v>11550000</v>
      </c>
    </row>
    <row r="16" spans="1:46" ht="15.75">
      <c r="A16" s="182">
        <f t="shared" si="0"/>
        <v>8</v>
      </c>
      <c r="B16" s="182">
        <f t="shared" si="1"/>
        <v>2029</v>
      </c>
      <c r="C16" s="182">
        <f t="shared" ref="C16:C17" si="36">C15</f>
        <v>1</v>
      </c>
      <c r="D16" s="184">
        <f>'3.1.Hang hoa'!L15*5%</f>
        <v>1280</v>
      </c>
      <c r="E16" s="184">
        <f t="shared" si="14"/>
        <v>1137438.72</v>
      </c>
      <c r="F16" s="184">
        <f>'3.1.Hang hoa'!M15*5%</f>
        <v>720</v>
      </c>
      <c r="G16" s="184">
        <f t="shared" si="15"/>
        <v>376358.40000000002</v>
      </c>
      <c r="H16" s="184">
        <f>'3.1.Hang hoa'!L15-D16</f>
        <v>24320</v>
      </c>
      <c r="I16" s="184">
        <f t="shared" si="16"/>
        <v>22882590.719999999</v>
      </c>
      <c r="J16" s="184">
        <f t="shared" si="35"/>
        <v>24320</v>
      </c>
      <c r="K16" s="184">
        <f t="shared" si="17"/>
        <v>27724800</v>
      </c>
      <c r="L16" s="184">
        <f>'3.1.Hang hoa'!M15-F16</f>
        <v>13680</v>
      </c>
      <c r="M16" s="184">
        <f t="shared" si="18"/>
        <v>7865890.5599999996</v>
      </c>
      <c r="N16" s="184">
        <f t="shared" si="19"/>
        <v>13680</v>
      </c>
      <c r="O16" s="184">
        <f t="shared" si="20"/>
        <v>10670400</v>
      </c>
      <c r="P16" s="184">
        <f t="shared" si="3"/>
        <v>24320</v>
      </c>
      <c r="Q16" s="184">
        <f t="shared" si="21"/>
        <v>0</v>
      </c>
      <c r="R16" s="184"/>
      <c r="S16" s="184">
        <f t="shared" si="22"/>
        <v>0</v>
      </c>
      <c r="T16" s="184">
        <f t="shared" si="4"/>
        <v>13680</v>
      </c>
      <c r="U16" s="184">
        <f t="shared" si="23"/>
        <v>0</v>
      </c>
      <c r="V16" s="184">
        <f>'3.1.Hang hoa'!X15*5%</f>
        <v>1920</v>
      </c>
      <c r="W16" s="184">
        <f t="shared" si="5"/>
        <v>449280</v>
      </c>
      <c r="X16" s="184">
        <f>'3.1.Hang hoa'!Y15*5%</f>
        <v>1080</v>
      </c>
      <c r="Y16" s="184">
        <f t="shared" si="6"/>
        <v>146880</v>
      </c>
      <c r="Z16" s="184">
        <f>'3.1.Hang hoa'!X15-V16</f>
        <v>36480</v>
      </c>
      <c r="AA16" s="184">
        <f t="shared" si="7"/>
        <v>9484800</v>
      </c>
      <c r="AB16" s="184">
        <f t="shared" si="24"/>
        <v>23712</v>
      </c>
      <c r="AC16" s="184">
        <f t="shared" si="8"/>
        <v>10812672</v>
      </c>
      <c r="AD16" s="184">
        <f t="shared" si="25"/>
        <v>12768</v>
      </c>
      <c r="AE16" s="184">
        <f t="shared" si="26"/>
        <v>14555520</v>
      </c>
      <c r="AF16" s="184">
        <f>'3.1.Hang hoa'!Y15-X16</f>
        <v>20520</v>
      </c>
      <c r="AG16" s="184">
        <f t="shared" si="9"/>
        <v>3119040</v>
      </c>
      <c r="AH16" s="184">
        <f t="shared" si="27"/>
        <v>13338</v>
      </c>
      <c r="AI16" s="184">
        <f t="shared" si="10"/>
        <v>4161456</v>
      </c>
      <c r="AJ16" s="184">
        <f t="shared" si="28"/>
        <v>7182</v>
      </c>
      <c r="AK16" s="184">
        <f t="shared" si="29"/>
        <v>5601960</v>
      </c>
      <c r="AL16" s="184">
        <f t="shared" si="30"/>
        <v>36480</v>
      </c>
      <c r="AM16" s="184">
        <f t="shared" si="11"/>
        <v>0</v>
      </c>
      <c r="AN16" s="184"/>
      <c r="AO16" s="184">
        <f t="shared" si="12"/>
        <v>0</v>
      </c>
      <c r="AP16" s="184">
        <f t="shared" si="31"/>
        <v>20520</v>
      </c>
      <c r="AQ16" s="184">
        <f t="shared" si="13"/>
        <v>0</v>
      </c>
      <c r="AR16" s="184">
        <f t="shared" si="32"/>
        <v>118989086.40000001</v>
      </c>
      <c r="AS16" s="768">
        <f t="shared" si="33"/>
        <v>32262278.399999999</v>
      </c>
      <c r="AT16" s="768">
        <f t="shared" si="34"/>
        <v>13200000</v>
      </c>
    </row>
    <row r="17" spans="1:46" ht="15.75">
      <c r="A17" s="182">
        <f t="shared" si="0"/>
        <v>9</v>
      </c>
      <c r="B17" s="182">
        <f t="shared" si="1"/>
        <v>2030</v>
      </c>
      <c r="C17" s="182">
        <f t="shared" si="36"/>
        <v>1</v>
      </c>
      <c r="D17" s="184">
        <f>'3.1.Hang hoa'!L16*5%</f>
        <v>1440</v>
      </c>
      <c r="E17" s="184">
        <f t="shared" si="14"/>
        <v>1279618.5600000001</v>
      </c>
      <c r="F17" s="184">
        <f>'3.1.Hang hoa'!M16*5%</f>
        <v>810</v>
      </c>
      <c r="G17" s="184">
        <f t="shared" si="15"/>
        <v>423403.2</v>
      </c>
      <c r="H17" s="184">
        <f>'3.1.Hang hoa'!L16-D17</f>
        <v>27360</v>
      </c>
      <c r="I17" s="184">
        <f t="shared" si="16"/>
        <v>25742914.559999999</v>
      </c>
      <c r="J17" s="184">
        <f t="shared" si="35"/>
        <v>27360</v>
      </c>
      <c r="K17" s="184">
        <f t="shared" si="17"/>
        <v>31190400</v>
      </c>
      <c r="L17" s="184">
        <f>'3.1.Hang hoa'!M16-F17</f>
        <v>15390</v>
      </c>
      <c r="M17" s="184">
        <f t="shared" si="18"/>
        <v>8849126.879999999</v>
      </c>
      <c r="N17" s="184">
        <f t="shared" si="19"/>
        <v>15390</v>
      </c>
      <c r="O17" s="184">
        <f t="shared" si="20"/>
        <v>12004200</v>
      </c>
      <c r="P17" s="184">
        <f t="shared" si="3"/>
        <v>27360</v>
      </c>
      <c r="Q17" s="184">
        <f t="shared" si="21"/>
        <v>0</v>
      </c>
      <c r="R17" s="184"/>
      <c r="S17" s="184">
        <f t="shared" si="22"/>
        <v>0</v>
      </c>
      <c r="T17" s="184">
        <f t="shared" si="4"/>
        <v>15390</v>
      </c>
      <c r="U17" s="184">
        <f t="shared" si="23"/>
        <v>0</v>
      </c>
      <c r="V17" s="184">
        <f>'3.1.Hang hoa'!X16*5%</f>
        <v>2160</v>
      </c>
      <c r="W17" s="184">
        <f t="shared" si="5"/>
        <v>505440</v>
      </c>
      <c r="X17" s="184">
        <f>'3.1.Hang hoa'!Y16*5%</f>
        <v>1215</v>
      </c>
      <c r="Y17" s="184">
        <f t="shared" si="6"/>
        <v>165240</v>
      </c>
      <c r="Z17" s="184">
        <f>'3.1.Hang hoa'!X16-V17</f>
        <v>41040</v>
      </c>
      <c r="AA17" s="184">
        <f t="shared" si="7"/>
        <v>10670400</v>
      </c>
      <c r="AB17" s="184">
        <f t="shared" si="24"/>
        <v>26676</v>
      </c>
      <c r="AC17" s="184">
        <f t="shared" si="8"/>
        <v>12164256</v>
      </c>
      <c r="AD17" s="184">
        <f t="shared" si="25"/>
        <v>14364</v>
      </c>
      <c r="AE17" s="184">
        <f t="shared" si="26"/>
        <v>16374960</v>
      </c>
      <c r="AF17" s="184">
        <f>'3.1.Hang hoa'!Y16-X17</f>
        <v>23085</v>
      </c>
      <c r="AG17" s="184">
        <f t="shared" si="9"/>
        <v>3508920</v>
      </c>
      <c r="AH17" s="184">
        <f t="shared" si="27"/>
        <v>15005.25</v>
      </c>
      <c r="AI17" s="184">
        <f t="shared" si="10"/>
        <v>4681638</v>
      </c>
      <c r="AJ17" s="184">
        <f t="shared" si="28"/>
        <v>8079.75</v>
      </c>
      <c r="AK17" s="184">
        <f t="shared" si="29"/>
        <v>6302205</v>
      </c>
      <c r="AL17" s="184">
        <f t="shared" si="30"/>
        <v>41040</v>
      </c>
      <c r="AM17" s="184">
        <f t="shared" si="11"/>
        <v>0</v>
      </c>
      <c r="AN17" s="184"/>
      <c r="AO17" s="184">
        <f t="shared" si="12"/>
        <v>0</v>
      </c>
      <c r="AP17" s="184">
        <f t="shared" si="31"/>
        <v>23085</v>
      </c>
      <c r="AQ17" s="184">
        <f t="shared" si="13"/>
        <v>0</v>
      </c>
      <c r="AR17" s="184">
        <f t="shared" si="32"/>
        <v>133862722.2</v>
      </c>
      <c r="AS17" s="768">
        <f t="shared" si="33"/>
        <v>36295063.200000003</v>
      </c>
      <c r="AT17" s="768">
        <f t="shared" si="34"/>
        <v>14850000</v>
      </c>
    </row>
    <row r="18" spans="1:46" ht="15.75">
      <c r="A18" s="182">
        <f t="shared" si="0"/>
        <v>10</v>
      </c>
      <c r="B18" s="182">
        <f t="shared" si="1"/>
        <v>2031</v>
      </c>
      <c r="C18" s="769">
        <f>C17*(1+$C$8)</f>
        <v>1.05</v>
      </c>
      <c r="D18" s="184">
        <f>'3.1.Hang hoa'!L17*5%</f>
        <v>1600</v>
      </c>
      <c r="E18" s="184">
        <f t="shared" si="14"/>
        <v>1492888.32</v>
      </c>
      <c r="F18" s="184">
        <f>'3.1.Hang hoa'!M17*5%</f>
        <v>900</v>
      </c>
      <c r="G18" s="184">
        <f t="shared" si="15"/>
        <v>493970.4</v>
      </c>
      <c r="H18" s="184">
        <f>'3.1.Hang hoa'!L17-D18</f>
        <v>30400</v>
      </c>
      <c r="I18" s="184">
        <f t="shared" si="16"/>
        <v>30033400.32</v>
      </c>
      <c r="J18" s="184">
        <f t="shared" si="35"/>
        <v>30400</v>
      </c>
      <c r="K18" s="184">
        <f t="shared" si="17"/>
        <v>36388800</v>
      </c>
      <c r="L18" s="184">
        <f>'3.1.Hang hoa'!M17-F18</f>
        <v>17100</v>
      </c>
      <c r="M18" s="184">
        <f t="shared" si="18"/>
        <v>10323981.359999999</v>
      </c>
      <c r="N18" s="184">
        <f t="shared" si="19"/>
        <v>17100</v>
      </c>
      <c r="O18" s="184">
        <f t="shared" si="20"/>
        <v>14004900</v>
      </c>
      <c r="P18" s="184">
        <f t="shared" si="3"/>
        <v>30400</v>
      </c>
      <c r="Q18" s="184">
        <f t="shared" si="21"/>
        <v>0</v>
      </c>
      <c r="R18" s="184"/>
      <c r="S18" s="184">
        <f t="shared" si="22"/>
        <v>0</v>
      </c>
      <c r="T18" s="184">
        <f t="shared" si="4"/>
        <v>17100</v>
      </c>
      <c r="U18" s="184">
        <f t="shared" si="23"/>
        <v>0</v>
      </c>
      <c r="V18" s="184">
        <f>'3.1.Hang hoa'!X17*5%</f>
        <v>2400</v>
      </c>
      <c r="W18" s="184">
        <f t="shared" si="5"/>
        <v>589680</v>
      </c>
      <c r="X18" s="184">
        <f>'3.1.Hang hoa'!Y17*5%</f>
        <v>1350</v>
      </c>
      <c r="Y18" s="184">
        <f t="shared" si="6"/>
        <v>192780</v>
      </c>
      <c r="Z18" s="184">
        <f>'3.1.Hang hoa'!X17-V18</f>
        <v>45600</v>
      </c>
      <c r="AA18" s="184">
        <f t="shared" si="7"/>
        <v>12448800</v>
      </c>
      <c r="AB18" s="184">
        <f t="shared" si="24"/>
        <v>29640</v>
      </c>
      <c r="AC18" s="184">
        <f t="shared" si="8"/>
        <v>14191632</v>
      </c>
      <c r="AD18" s="184">
        <f t="shared" si="25"/>
        <v>15960</v>
      </c>
      <c r="AE18" s="184">
        <f t="shared" si="26"/>
        <v>19104120</v>
      </c>
      <c r="AF18" s="184">
        <f>'3.1.Hang hoa'!Y17-X18</f>
        <v>25650</v>
      </c>
      <c r="AG18" s="184">
        <f t="shared" si="9"/>
        <v>4093740</v>
      </c>
      <c r="AH18" s="184">
        <f t="shared" si="27"/>
        <v>16672.5</v>
      </c>
      <c r="AI18" s="184">
        <f t="shared" si="10"/>
        <v>5461911</v>
      </c>
      <c r="AJ18" s="184">
        <f t="shared" si="28"/>
        <v>8977.5</v>
      </c>
      <c r="AK18" s="184">
        <f t="shared" si="29"/>
        <v>7352572.5</v>
      </c>
      <c r="AL18" s="184">
        <f t="shared" si="30"/>
        <v>45600</v>
      </c>
      <c r="AM18" s="184">
        <f t="shared" si="11"/>
        <v>0</v>
      </c>
      <c r="AN18" s="184"/>
      <c r="AO18" s="184">
        <f t="shared" si="12"/>
        <v>0</v>
      </c>
      <c r="AP18" s="184">
        <f t="shared" si="31"/>
        <v>25650</v>
      </c>
      <c r="AQ18" s="184">
        <f t="shared" si="13"/>
        <v>0</v>
      </c>
      <c r="AR18" s="184">
        <f t="shared" si="32"/>
        <v>156173175.89999998</v>
      </c>
      <c r="AS18" s="768">
        <f t="shared" si="33"/>
        <v>42344240.399999999</v>
      </c>
      <c r="AT18" s="768">
        <f t="shared" si="34"/>
        <v>17325000</v>
      </c>
    </row>
    <row r="19" spans="1:46" ht="15.75">
      <c r="A19" s="182">
        <f t="shared" si="0"/>
        <v>11</v>
      </c>
      <c r="B19" s="182">
        <f t="shared" si="1"/>
        <v>2032</v>
      </c>
      <c r="C19" s="769">
        <f>C18</f>
        <v>1.05</v>
      </c>
      <c r="D19" s="184">
        <f>'3.1.Hang hoa'!L18*5%</f>
        <v>1760</v>
      </c>
      <c r="E19" s="184">
        <f t="shared" si="14"/>
        <v>1642177.152</v>
      </c>
      <c r="F19" s="184">
        <f>'3.1.Hang hoa'!M18*5%</f>
        <v>990</v>
      </c>
      <c r="G19" s="184">
        <f t="shared" si="15"/>
        <v>543367.44000000006</v>
      </c>
      <c r="H19" s="184">
        <f>'3.1.Hang hoa'!L18-D19</f>
        <v>33440</v>
      </c>
      <c r="I19" s="184">
        <f t="shared" si="16"/>
        <v>33036740.351999998</v>
      </c>
      <c r="J19" s="184">
        <f t="shared" si="35"/>
        <v>33440</v>
      </c>
      <c r="K19" s="184">
        <f t="shared" si="17"/>
        <v>40027680</v>
      </c>
      <c r="L19" s="184">
        <f>'3.1.Hang hoa'!M18-F19</f>
        <v>18810</v>
      </c>
      <c r="M19" s="184">
        <f t="shared" si="18"/>
        <v>11356379.495999999</v>
      </c>
      <c r="N19" s="184">
        <f t="shared" si="19"/>
        <v>18810</v>
      </c>
      <c r="O19" s="184">
        <f t="shared" si="20"/>
        <v>15405390</v>
      </c>
      <c r="P19" s="184">
        <f t="shared" si="3"/>
        <v>33440</v>
      </c>
      <c r="Q19" s="184">
        <f t="shared" si="21"/>
        <v>0</v>
      </c>
      <c r="R19" s="184"/>
      <c r="S19" s="184">
        <f t="shared" si="22"/>
        <v>0</v>
      </c>
      <c r="T19" s="184">
        <f t="shared" si="4"/>
        <v>18810</v>
      </c>
      <c r="U19" s="184">
        <f t="shared" si="23"/>
        <v>0</v>
      </c>
      <c r="V19" s="184">
        <f>'3.1.Hang hoa'!X18*5%</f>
        <v>2640</v>
      </c>
      <c r="W19" s="184">
        <f t="shared" si="5"/>
        <v>648648</v>
      </c>
      <c r="X19" s="184">
        <f>'3.1.Hang hoa'!Y18*5%</f>
        <v>1485</v>
      </c>
      <c r="Y19" s="184">
        <f t="shared" si="6"/>
        <v>212058</v>
      </c>
      <c r="Z19" s="184">
        <f>'3.1.Hang hoa'!X18-V19</f>
        <v>50160</v>
      </c>
      <c r="AA19" s="184">
        <f t="shared" si="7"/>
        <v>13693680</v>
      </c>
      <c r="AB19" s="184">
        <f t="shared" si="24"/>
        <v>32604</v>
      </c>
      <c r="AC19" s="184">
        <f t="shared" si="8"/>
        <v>15610795.200000001</v>
      </c>
      <c r="AD19" s="184">
        <f t="shared" si="25"/>
        <v>17556</v>
      </c>
      <c r="AE19" s="184">
        <f t="shared" si="26"/>
        <v>21014532</v>
      </c>
      <c r="AF19" s="184">
        <f>'3.1.Hang hoa'!Y18-X19</f>
        <v>28215</v>
      </c>
      <c r="AG19" s="184">
        <f t="shared" si="9"/>
        <v>4503114</v>
      </c>
      <c r="AH19" s="184">
        <f t="shared" si="27"/>
        <v>18339.75</v>
      </c>
      <c r="AI19" s="184">
        <f t="shared" si="10"/>
        <v>6008102.0999999996</v>
      </c>
      <c r="AJ19" s="184">
        <f t="shared" si="28"/>
        <v>9875.25</v>
      </c>
      <c r="AK19" s="184">
        <f t="shared" si="29"/>
        <v>8087829.7500000009</v>
      </c>
      <c r="AL19" s="184">
        <f t="shared" si="30"/>
        <v>50160</v>
      </c>
      <c r="AM19" s="184">
        <f t="shared" si="11"/>
        <v>0</v>
      </c>
      <c r="AN19" s="184"/>
      <c r="AO19" s="184">
        <f t="shared" si="12"/>
        <v>0</v>
      </c>
      <c r="AP19" s="184">
        <f t="shared" si="31"/>
        <v>28215</v>
      </c>
      <c r="AQ19" s="184">
        <f t="shared" si="13"/>
        <v>0</v>
      </c>
      <c r="AR19" s="184">
        <f t="shared" si="32"/>
        <v>171790493.48999998</v>
      </c>
      <c r="AS19" s="768">
        <f t="shared" si="33"/>
        <v>46578664.439999998</v>
      </c>
      <c r="AT19" s="768">
        <f t="shared" si="34"/>
        <v>19057500</v>
      </c>
    </row>
    <row r="20" spans="1:46" ht="15.75">
      <c r="A20" s="182">
        <f t="shared" si="0"/>
        <v>12</v>
      </c>
      <c r="B20" s="182">
        <f t="shared" si="1"/>
        <v>2033</v>
      </c>
      <c r="C20" s="769">
        <f>C19</f>
        <v>1.05</v>
      </c>
      <c r="D20" s="184">
        <f>'3.1.Hang hoa'!L19*5%</f>
        <v>1920</v>
      </c>
      <c r="E20" s="184">
        <f t="shared" si="14"/>
        <v>1791465.9839999999</v>
      </c>
      <c r="F20" s="184">
        <f>'3.1.Hang hoa'!M19*5%</f>
        <v>1080</v>
      </c>
      <c r="G20" s="184">
        <f t="shared" si="15"/>
        <v>592764.48</v>
      </c>
      <c r="H20" s="184">
        <f>'3.1.Hang hoa'!L19-D20</f>
        <v>36480</v>
      </c>
      <c r="I20" s="184">
        <f t="shared" si="16"/>
        <v>36040080.383999996</v>
      </c>
      <c r="J20" s="184">
        <f t="shared" si="35"/>
        <v>36480</v>
      </c>
      <c r="K20" s="184">
        <f t="shared" si="17"/>
        <v>43666560</v>
      </c>
      <c r="L20" s="184">
        <f>'3.1.Hang hoa'!M19-F20</f>
        <v>20520</v>
      </c>
      <c r="M20" s="184">
        <f t="shared" si="18"/>
        <v>12388777.631999999</v>
      </c>
      <c r="N20" s="184">
        <f t="shared" si="19"/>
        <v>20520</v>
      </c>
      <c r="O20" s="184">
        <f t="shared" si="20"/>
        <v>16805880</v>
      </c>
      <c r="P20" s="184">
        <f t="shared" si="3"/>
        <v>36480</v>
      </c>
      <c r="Q20" s="184">
        <f t="shared" si="21"/>
        <v>0</v>
      </c>
      <c r="R20" s="184"/>
      <c r="S20" s="184">
        <f t="shared" si="22"/>
        <v>0</v>
      </c>
      <c r="T20" s="184">
        <f t="shared" si="4"/>
        <v>20520</v>
      </c>
      <c r="U20" s="184">
        <f t="shared" si="23"/>
        <v>0</v>
      </c>
      <c r="V20" s="184">
        <f>'3.1.Hang hoa'!X19*5%</f>
        <v>2880</v>
      </c>
      <c r="W20" s="184">
        <f t="shared" si="5"/>
        <v>707616</v>
      </c>
      <c r="X20" s="184">
        <f>'3.1.Hang hoa'!Y19*5%</f>
        <v>1620</v>
      </c>
      <c r="Y20" s="184">
        <f t="shared" si="6"/>
        <v>231336</v>
      </c>
      <c r="Z20" s="184">
        <f>'3.1.Hang hoa'!X19-V20</f>
        <v>54720</v>
      </c>
      <c r="AA20" s="184">
        <f t="shared" si="7"/>
        <v>14938560</v>
      </c>
      <c r="AB20" s="184">
        <f t="shared" si="24"/>
        <v>35568</v>
      </c>
      <c r="AC20" s="184">
        <f t="shared" si="8"/>
        <v>17029958.400000002</v>
      </c>
      <c r="AD20" s="184">
        <f t="shared" si="25"/>
        <v>19152</v>
      </c>
      <c r="AE20" s="184">
        <f t="shared" si="26"/>
        <v>22924944.000000004</v>
      </c>
      <c r="AF20" s="184">
        <f>'3.1.Hang hoa'!Y19-X20</f>
        <v>30780</v>
      </c>
      <c r="AG20" s="184">
        <f t="shared" si="9"/>
        <v>4912488</v>
      </c>
      <c r="AH20" s="184">
        <f t="shared" si="27"/>
        <v>20007</v>
      </c>
      <c r="AI20" s="184">
        <f t="shared" si="10"/>
        <v>6554293.2000000011</v>
      </c>
      <c r="AJ20" s="184">
        <f t="shared" si="28"/>
        <v>10773</v>
      </c>
      <c r="AK20" s="184">
        <f t="shared" si="29"/>
        <v>8823087</v>
      </c>
      <c r="AL20" s="184">
        <f t="shared" si="30"/>
        <v>54720</v>
      </c>
      <c r="AM20" s="184">
        <f t="shared" si="11"/>
        <v>0</v>
      </c>
      <c r="AN20" s="184"/>
      <c r="AO20" s="184">
        <f t="shared" si="12"/>
        <v>0</v>
      </c>
      <c r="AP20" s="184">
        <f t="shared" si="31"/>
        <v>30780</v>
      </c>
      <c r="AQ20" s="184">
        <f t="shared" si="13"/>
        <v>0</v>
      </c>
      <c r="AR20" s="184">
        <f t="shared" si="32"/>
        <v>187407811.07999998</v>
      </c>
      <c r="AS20" s="768">
        <f t="shared" si="33"/>
        <v>50813088.479999997</v>
      </c>
      <c r="AT20" s="768">
        <f t="shared" si="34"/>
        <v>20790000</v>
      </c>
    </row>
    <row r="21" spans="1:46" ht="15.75">
      <c r="A21" s="182">
        <f t="shared" si="0"/>
        <v>13</v>
      </c>
      <c r="B21" s="182">
        <f t="shared" si="1"/>
        <v>2034</v>
      </c>
      <c r="C21" s="769">
        <f>C20</f>
        <v>1.05</v>
      </c>
      <c r="D21" s="184">
        <f>'3.1.Hang hoa'!L20*5%</f>
        <v>1920</v>
      </c>
      <c r="E21" s="184">
        <f t="shared" si="14"/>
        <v>1791465.9839999999</v>
      </c>
      <c r="F21" s="184">
        <f>'3.1.Hang hoa'!M20*5%</f>
        <v>1080</v>
      </c>
      <c r="G21" s="184">
        <f t="shared" si="15"/>
        <v>592764.48</v>
      </c>
      <c r="H21" s="184">
        <f>'3.1.Hang hoa'!L20-D21</f>
        <v>36480</v>
      </c>
      <c r="I21" s="184">
        <f t="shared" si="16"/>
        <v>36040080.383999996</v>
      </c>
      <c r="J21" s="184">
        <f t="shared" si="35"/>
        <v>36480</v>
      </c>
      <c r="K21" s="184">
        <f t="shared" si="17"/>
        <v>43666560</v>
      </c>
      <c r="L21" s="184">
        <f>'3.1.Hang hoa'!M20-F21</f>
        <v>20520</v>
      </c>
      <c r="M21" s="184">
        <f t="shared" si="18"/>
        <v>12388777.631999999</v>
      </c>
      <c r="N21" s="184">
        <f t="shared" si="19"/>
        <v>20520</v>
      </c>
      <c r="O21" s="184">
        <f t="shared" si="20"/>
        <v>16805880</v>
      </c>
      <c r="P21" s="184">
        <f t="shared" si="3"/>
        <v>36480</v>
      </c>
      <c r="Q21" s="184">
        <f t="shared" si="21"/>
        <v>0</v>
      </c>
      <c r="R21" s="184"/>
      <c r="S21" s="184">
        <f t="shared" si="22"/>
        <v>0</v>
      </c>
      <c r="T21" s="184">
        <f t="shared" si="4"/>
        <v>20520</v>
      </c>
      <c r="U21" s="184">
        <f t="shared" si="23"/>
        <v>0</v>
      </c>
      <c r="V21" s="184">
        <f>'3.1.Hang hoa'!X20*5%</f>
        <v>2880</v>
      </c>
      <c r="W21" s="184">
        <f t="shared" si="5"/>
        <v>707616</v>
      </c>
      <c r="X21" s="184">
        <f>'3.1.Hang hoa'!Y20*5%</f>
        <v>1620</v>
      </c>
      <c r="Y21" s="184">
        <f t="shared" si="6"/>
        <v>231336</v>
      </c>
      <c r="Z21" s="184">
        <f>'3.1.Hang hoa'!X20-V21</f>
        <v>54720</v>
      </c>
      <c r="AA21" s="184">
        <f t="shared" si="7"/>
        <v>14938560</v>
      </c>
      <c r="AB21" s="184">
        <f t="shared" si="24"/>
        <v>35568</v>
      </c>
      <c r="AC21" s="184">
        <f t="shared" si="8"/>
        <v>17029958.400000002</v>
      </c>
      <c r="AD21" s="184">
        <f t="shared" si="25"/>
        <v>19152</v>
      </c>
      <c r="AE21" s="184">
        <f t="shared" si="26"/>
        <v>22924944.000000004</v>
      </c>
      <c r="AF21" s="184">
        <f>'3.1.Hang hoa'!Y20-X21</f>
        <v>30780</v>
      </c>
      <c r="AG21" s="184">
        <f t="shared" si="9"/>
        <v>4912488</v>
      </c>
      <c r="AH21" s="184">
        <f t="shared" si="27"/>
        <v>20007</v>
      </c>
      <c r="AI21" s="184">
        <f t="shared" si="10"/>
        <v>6554293.2000000011</v>
      </c>
      <c r="AJ21" s="184">
        <f t="shared" si="28"/>
        <v>10773</v>
      </c>
      <c r="AK21" s="184">
        <f t="shared" si="29"/>
        <v>8823087</v>
      </c>
      <c r="AL21" s="184">
        <f t="shared" si="30"/>
        <v>54720</v>
      </c>
      <c r="AM21" s="184">
        <f t="shared" si="11"/>
        <v>0</v>
      </c>
      <c r="AN21" s="184"/>
      <c r="AO21" s="184">
        <f t="shared" si="12"/>
        <v>0</v>
      </c>
      <c r="AP21" s="184">
        <f t="shared" si="31"/>
        <v>30780</v>
      </c>
      <c r="AQ21" s="184">
        <f t="shared" si="13"/>
        <v>0</v>
      </c>
      <c r="AR21" s="184">
        <f t="shared" si="32"/>
        <v>187407811.07999998</v>
      </c>
      <c r="AS21" s="768">
        <f t="shared" si="33"/>
        <v>50813088.479999997</v>
      </c>
      <c r="AT21" s="768">
        <f t="shared" si="34"/>
        <v>20790000</v>
      </c>
    </row>
    <row r="22" spans="1:46" ht="15.75">
      <c r="A22" s="182">
        <f t="shared" si="0"/>
        <v>14</v>
      </c>
      <c r="B22" s="182">
        <f t="shared" si="1"/>
        <v>2035</v>
      </c>
      <c r="C22" s="769">
        <f>C21</f>
        <v>1.05</v>
      </c>
      <c r="D22" s="184">
        <f>'3.1.Hang hoa'!L21*5%</f>
        <v>1920</v>
      </c>
      <c r="E22" s="184">
        <f t="shared" si="14"/>
        <v>1791465.9839999999</v>
      </c>
      <c r="F22" s="184">
        <f>'3.1.Hang hoa'!M21*5%</f>
        <v>1080</v>
      </c>
      <c r="G22" s="184">
        <f t="shared" si="15"/>
        <v>592764.48</v>
      </c>
      <c r="H22" s="184">
        <f>'3.1.Hang hoa'!L21-D22</f>
        <v>36480</v>
      </c>
      <c r="I22" s="184">
        <f t="shared" si="16"/>
        <v>36040080.383999996</v>
      </c>
      <c r="J22" s="184">
        <f t="shared" si="35"/>
        <v>36480</v>
      </c>
      <c r="K22" s="184">
        <f t="shared" si="17"/>
        <v>43666560</v>
      </c>
      <c r="L22" s="184">
        <f>'3.1.Hang hoa'!M21-F22</f>
        <v>20520</v>
      </c>
      <c r="M22" s="184">
        <f t="shared" si="18"/>
        <v>12388777.631999999</v>
      </c>
      <c r="N22" s="184">
        <f t="shared" si="19"/>
        <v>20520</v>
      </c>
      <c r="O22" s="184">
        <f t="shared" si="20"/>
        <v>16805880</v>
      </c>
      <c r="P22" s="184">
        <f t="shared" si="3"/>
        <v>36480</v>
      </c>
      <c r="Q22" s="184">
        <f t="shared" si="21"/>
        <v>0</v>
      </c>
      <c r="R22" s="184"/>
      <c r="S22" s="184">
        <f t="shared" si="22"/>
        <v>0</v>
      </c>
      <c r="T22" s="184">
        <f t="shared" si="4"/>
        <v>20520</v>
      </c>
      <c r="U22" s="184">
        <f t="shared" si="23"/>
        <v>0</v>
      </c>
      <c r="V22" s="184">
        <f>'3.1.Hang hoa'!X21*5%</f>
        <v>2880</v>
      </c>
      <c r="W22" s="184">
        <f t="shared" si="5"/>
        <v>707616</v>
      </c>
      <c r="X22" s="184">
        <f>'3.1.Hang hoa'!Y21*5%</f>
        <v>1620</v>
      </c>
      <c r="Y22" s="184">
        <f t="shared" si="6"/>
        <v>231336</v>
      </c>
      <c r="Z22" s="184">
        <f>'3.1.Hang hoa'!X21-V22</f>
        <v>54720</v>
      </c>
      <c r="AA22" s="184">
        <f t="shared" si="7"/>
        <v>14938560</v>
      </c>
      <c r="AB22" s="184">
        <f t="shared" si="24"/>
        <v>35568</v>
      </c>
      <c r="AC22" s="184">
        <f t="shared" si="8"/>
        <v>17029958.400000002</v>
      </c>
      <c r="AD22" s="184">
        <f t="shared" si="25"/>
        <v>19152</v>
      </c>
      <c r="AE22" s="184">
        <f t="shared" si="26"/>
        <v>22924944.000000004</v>
      </c>
      <c r="AF22" s="184">
        <f>'3.1.Hang hoa'!Y21-X22</f>
        <v>30780</v>
      </c>
      <c r="AG22" s="184">
        <f t="shared" si="9"/>
        <v>4912488</v>
      </c>
      <c r="AH22" s="184">
        <f t="shared" si="27"/>
        <v>20007</v>
      </c>
      <c r="AI22" s="184">
        <f t="shared" si="10"/>
        <v>6554293.2000000011</v>
      </c>
      <c r="AJ22" s="184">
        <f t="shared" si="28"/>
        <v>10773</v>
      </c>
      <c r="AK22" s="184">
        <f t="shared" si="29"/>
        <v>8823087</v>
      </c>
      <c r="AL22" s="184">
        <f t="shared" si="30"/>
        <v>54720</v>
      </c>
      <c r="AM22" s="184">
        <f t="shared" si="11"/>
        <v>0</v>
      </c>
      <c r="AN22" s="184"/>
      <c r="AO22" s="184">
        <f t="shared" si="12"/>
        <v>0</v>
      </c>
      <c r="AP22" s="184">
        <f t="shared" si="31"/>
        <v>30780</v>
      </c>
      <c r="AQ22" s="184">
        <f t="shared" si="13"/>
        <v>0</v>
      </c>
      <c r="AR22" s="184">
        <f t="shared" si="32"/>
        <v>187407811.07999998</v>
      </c>
      <c r="AS22" s="768">
        <f t="shared" si="33"/>
        <v>50813088.479999997</v>
      </c>
      <c r="AT22" s="768">
        <f t="shared" si="34"/>
        <v>20790000</v>
      </c>
    </row>
    <row r="23" spans="1:46" ht="15.75">
      <c r="A23" s="182">
        <f t="shared" si="0"/>
        <v>15</v>
      </c>
      <c r="B23" s="182">
        <f t="shared" si="1"/>
        <v>2036</v>
      </c>
      <c r="C23" s="769">
        <f>C22*(1+$C$8)</f>
        <v>1.1025</v>
      </c>
      <c r="D23" s="184">
        <f>'3.1.Hang hoa'!L22*5%</f>
        <v>1920</v>
      </c>
      <c r="E23" s="184">
        <f t="shared" si="14"/>
        <v>1881039.2832000002</v>
      </c>
      <c r="F23" s="184">
        <f>'3.1.Hang hoa'!M22*5%</f>
        <v>1080</v>
      </c>
      <c r="G23" s="184">
        <f t="shared" si="15"/>
        <v>622402.70400000003</v>
      </c>
      <c r="H23" s="184">
        <f>'3.1.Hang hoa'!L22-D23</f>
        <v>36480</v>
      </c>
      <c r="I23" s="184">
        <f t="shared" si="16"/>
        <v>37842084.403200001</v>
      </c>
      <c r="J23" s="184">
        <f t="shared" si="35"/>
        <v>36480</v>
      </c>
      <c r="K23" s="184">
        <f t="shared" si="17"/>
        <v>45849888.000000007</v>
      </c>
      <c r="L23" s="184">
        <f>'3.1.Hang hoa'!M22-F23</f>
        <v>20520</v>
      </c>
      <c r="M23" s="184">
        <f t="shared" si="18"/>
        <v>13008216.513599999</v>
      </c>
      <c r="N23" s="184">
        <f t="shared" si="19"/>
        <v>20520</v>
      </c>
      <c r="O23" s="184">
        <f t="shared" si="20"/>
        <v>17646174</v>
      </c>
      <c r="P23" s="184">
        <f t="shared" si="3"/>
        <v>36480</v>
      </c>
      <c r="Q23" s="184">
        <f t="shared" si="21"/>
        <v>0</v>
      </c>
      <c r="R23" s="184"/>
      <c r="S23" s="184">
        <f t="shared" si="22"/>
        <v>0</v>
      </c>
      <c r="T23" s="184">
        <f t="shared" si="4"/>
        <v>20520</v>
      </c>
      <c r="U23" s="184">
        <f t="shared" si="23"/>
        <v>0</v>
      </c>
      <c r="V23" s="184">
        <f>'3.1.Hang hoa'!X22*5%</f>
        <v>2880</v>
      </c>
      <c r="W23" s="184">
        <f t="shared" si="5"/>
        <v>742996.8</v>
      </c>
      <c r="X23" s="184">
        <f>'3.1.Hang hoa'!Y22*5%</f>
        <v>1620</v>
      </c>
      <c r="Y23" s="184">
        <f t="shared" si="6"/>
        <v>242902.8</v>
      </c>
      <c r="Z23" s="184">
        <f>'3.1.Hang hoa'!X22-V23</f>
        <v>54720</v>
      </c>
      <c r="AA23" s="184">
        <f t="shared" si="7"/>
        <v>15685488</v>
      </c>
      <c r="AB23" s="184">
        <f t="shared" si="24"/>
        <v>35568</v>
      </c>
      <c r="AC23" s="184">
        <f t="shared" si="8"/>
        <v>17881456.32</v>
      </c>
      <c r="AD23" s="184">
        <f t="shared" si="25"/>
        <v>19152</v>
      </c>
      <c r="AE23" s="184">
        <f t="shared" si="26"/>
        <v>24071191.200000003</v>
      </c>
      <c r="AF23" s="184">
        <f>'3.1.Hang hoa'!Y22-X23</f>
        <v>30780</v>
      </c>
      <c r="AG23" s="184">
        <f t="shared" si="9"/>
        <v>5158112.4000000004</v>
      </c>
      <c r="AH23" s="184">
        <f t="shared" si="27"/>
        <v>20007</v>
      </c>
      <c r="AI23" s="184">
        <f t="shared" si="10"/>
        <v>6882007.8600000003</v>
      </c>
      <c r="AJ23" s="184">
        <f t="shared" si="28"/>
        <v>10773</v>
      </c>
      <c r="AK23" s="184">
        <f t="shared" si="29"/>
        <v>9264241.3499999996</v>
      </c>
      <c r="AL23" s="184">
        <f t="shared" si="30"/>
        <v>54720</v>
      </c>
      <c r="AM23" s="184">
        <f t="shared" si="11"/>
        <v>0</v>
      </c>
      <c r="AN23" s="184"/>
      <c r="AO23" s="184">
        <f t="shared" si="12"/>
        <v>0</v>
      </c>
      <c r="AP23" s="184">
        <f t="shared" si="31"/>
        <v>30780</v>
      </c>
      <c r="AQ23" s="184">
        <f t="shared" si="13"/>
        <v>0</v>
      </c>
      <c r="AR23" s="184">
        <f t="shared" si="32"/>
        <v>196778201.634</v>
      </c>
      <c r="AS23" s="768">
        <f t="shared" si="33"/>
        <v>53353742.903999999</v>
      </c>
      <c r="AT23" s="768">
        <f t="shared" si="34"/>
        <v>21829500</v>
      </c>
    </row>
    <row r="24" spans="1:46" ht="15.75">
      <c r="A24" s="182">
        <f t="shared" si="0"/>
        <v>16</v>
      </c>
      <c r="B24" s="182">
        <f t="shared" si="1"/>
        <v>2037</v>
      </c>
      <c r="C24" s="769">
        <f>C23</f>
        <v>1.1025</v>
      </c>
      <c r="D24" s="184">
        <f>'3.1.Hang hoa'!L23*5%</f>
        <v>1920</v>
      </c>
      <c r="E24" s="184">
        <f t="shared" si="14"/>
        <v>1881039.2832000002</v>
      </c>
      <c r="F24" s="184">
        <f>'3.1.Hang hoa'!M23*5%</f>
        <v>1080</v>
      </c>
      <c r="G24" s="184">
        <f t="shared" si="15"/>
        <v>622402.70400000003</v>
      </c>
      <c r="H24" s="184">
        <f>'3.1.Hang hoa'!L23-D24</f>
        <v>36480</v>
      </c>
      <c r="I24" s="184">
        <f t="shared" si="16"/>
        <v>37842084.403200001</v>
      </c>
      <c r="J24" s="184">
        <f t="shared" si="35"/>
        <v>36480</v>
      </c>
      <c r="K24" s="184">
        <f t="shared" si="17"/>
        <v>45849888.000000007</v>
      </c>
      <c r="L24" s="184">
        <f>'3.1.Hang hoa'!M23-F24</f>
        <v>20520</v>
      </c>
      <c r="M24" s="184">
        <f t="shared" si="18"/>
        <v>13008216.513599999</v>
      </c>
      <c r="N24" s="184">
        <f t="shared" si="19"/>
        <v>20520</v>
      </c>
      <c r="O24" s="184">
        <f t="shared" si="20"/>
        <v>17646174</v>
      </c>
      <c r="P24" s="184">
        <f t="shared" si="3"/>
        <v>36480</v>
      </c>
      <c r="Q24" s="184">
        <f t="shared" si="21"/>
        <v>0</v>
      </c>
      <c r="R24" s="184"/>
      <c r="S24" s="184">
        <f t="shared" si="22"/>
        <v>0</v>
      </c>
      <c r="T24" s="184">
        <f t="shared" si="4"/>
        <v>20520</v>
      </c>
      <c r="U24" s="184">
        <f t="shared" si="23"/>
        <v>0</v>
      </c>
      <c r="V24" s="184">
        <f>'3.1.Hang hoa'!X23*5%</f>
        <v>2880</v>
      </c>
      <c r="W24" s="184">
        <f t="shared" si="5"/>
        <v>742996.8</v>
      </c>
      <c r="X24" s="184">
        <f>'3.1.Hang hoa'!Y23*5%</f>
        <v>1620</v>
      </c>
      <c r="Y24" s="184">
        <f t="shared" si="6"/>
        <v>242902.8</v>
      </c>
      <c r="Z24" s="184">
        <f>'3.1.Hang hoa'!X23-V24</f>
        <v>54720</v>
      </c>
      <c r="AA24" s="184">
        <f t="shared" si="7"/>
        <v>15685488</v>
      </c>
      <c r="AB24" s="184">
        <f t="shared" si="24"/>
        <v>35568</v>
      </c>
      <c r="AC24" s="184">
        <f t="shared" si="8"/>
        <v>17881456.32</v>
      </c>
      <c r="AD24" s="184">
        <f t="shared" si="25"/>
        <v>19152</v>
      </c>
      <c r="AE24" s="184">
        <f t="shared" si="26"/>
        <v>24071191.200000003</v>
      </c>
      <c r="AF24" s="184">
        <f>'3.1.Hang hoa'!Y23-X24</f>
        <v>30780</v>
      </c>
      <c r="AG24" s="184">
        <f t="shared" si="9"/>
        <v>5158112.4000000004</v>
      </c>
      <c r="AH24" s="184">
        <f t="shared" si="27"/>
        <v>20007</v>
      </c>
      <c r="AI24" s="184">
        <f t="shared" si="10"/>
        <v>6882007.8600000003</v>
      </c>
      <c r="AJ24" s="184">
        <f t="shared" si="28"/>
        <v>10773</v>
      </c>
      <c r="AK24" s="184">
        <f t="shared" si="29"/>
        <v>9264241.3499999996</v>
      </c>
      <c r="AL24" s="184">
        <f t="shared" si="30"/>
        <v>54720</v>
      </c>
      <c r="AM24" s="184">
        <f t="shared" si="11"/>
        <v>0</v>
      </c>
      <c r="AN24" s="184"/>
      <c r="AO24" s="184">
        <f t="shared" si="12"/>
        <v>0</v>
      </c>
      <c r="AP24" s="184">
        <f t="shared" si="31"/>
        <v>30780</v>
      </c>
      <c r="AQ24" s="184">
        <f t="shared" si="13"/>
        <v>0</v>
      </c>
      <c r="AR24" s="184">
        <f t="shared" si="32"/>
        <v>196778201.634</v>
      </c>
      <c r="AS24" s="768">
        <f t="shared" si="33"/>
        <v>53353742.903999999</v>
      </c>
      <c r="AT24" s="768">
        <f t="shared" si="34"/>
        <v>21829500</v>
      </c>
    </row>
    <row r="25" spans="1:46" ht="15.75">
      <c r="A25" s="182">
        <f t="shared" si="0"/>
        <v>17</v>
      </c>
      <c r="B25" s="182">
        <f t="shared" si="1"/>
        <v>2038</v>
      </c>
      <c r="C25" s="769">
        <f>C24</f>
        <v>1.1025</v>
      </c>
      <c r="D25" s="184">
        <f>'3.1.Hang hoa'!L24*5%</f>
        <v>1920</v>
      </c>
      <c r="E25" s="184">
        <f t="shared" si="14"/>
        <v>1881039.2832000002</v>
      </c>
      <c r="F25" s="184">
        <f>'3.1.Hang hoa'!M24*5%</f>
        <v>1080</v>
      </c>
      <c r="G25" s="184">
        <f t="shared" si="15"/>
        <v>622402.70400000003</v>
      </c>
      <c r="H25" s="184">
        <f>'3.1.Hang hoa'!L24-D25</f>
        <v>36480</v>
      </c>
      <c r="I25" s="184">
        <f t="shared" si="16"/>
        <v>37842084.403200001</v>
      </c>
      <c r="J25" s="184">
        <f t="shared" si="35"/>
        <v>36480</v>
      </c>
      <c r="K25" s="184">
        <f t="shared" si="17"/>
        <v>45849888.000000007</v>
      </c>
      <c r="L25" s="184">
        <f>'3.1.Hang hoa'!M24-F25</f>
        <v>20520</v>
      </c>
      <c r="M25" s="184">
        <f t="shared" si="18"/>
        <v>13008216.513599999</v>
      </c>
      <c r="N25" s="184">
        <f t="shared" si="19"/>
        <v>20520</v>
      </c>
      <c r="O25" s="184">
        <f t="shared" si="20"/>
        <v>17646174</v>
      </c>
      <c r="P25" s="184">
        <f t="shared" si="3"/>
        <v>36480</v>
      </c>
      <c r="Q25" s="184">
        <f t="shared" si="21"/>
        <v>0</v>
      </c>
      <c r="R25" s="184"/>
      <c r="S25" s="184">
        <f t="shared" si="22"/>
        <v>0</v>
      </c>
      <c r="T25" s="184">
        <f t="shared" si="4"/>
        <v>20520</v>
      </c>
      <c r="U25" s="184">
        <f t="shared" si="23"/>
        <v>0</v>
      </c>
      <c r="V25" s="184">
        <f>'3.1.Hang hoa'!X24*5%</f>
        <v>2880</v>
      </c>
      <c r="W25" s="184">
        <f t="shared" si="5"/>
        <v>742996.8</v>
      </c>
      <c r="X25" s="184">
        <f>'3.1.Hang hoa'!Y24*5%</f>
        <v>1620</v>
      </c>
      <c r="Y25" s="184">
        <f t="shared" si="6"/>
        <v>242902.8</v>
      </c>
      <c r="Z25" s="184">
        <f>'3.1.Hang hoa'!X24-V25</f>
        <v>54720</v>
      </c>
      <c r="AA25" s="184">
        <f t="shared" si="7"/>
        <v>15685488</v>
      </c>
      <c r="AB25" s="184">
        <f t="shared" si="24"/>
        <v>35568</v>
      </c>
      <c r="AC25" s="184">
        <f t="shared" si="8"/>
        <v>17881456.32</v>
      </c>
      <c r="AD25" s="184">
        <f t="shared" si="25"/>
        <v>19152</v>
      </c>
      <c r="AE25" s="184">
        <f t="shared" si="26"/>
        <v>24071191.200000003</v>
      </c>
      <c r="AF25" s="184">
        <f>'3.1.Hang hoa'!Y24-X25</f>
        <v>30780</v>
      </c>
      <c r="AG25" s="184">
        <f t="shared" si="9"/>
        <v>5158112.4000000004</v>
      </c>
      <c r="AH25" s="184">
        <f t="shared" si="27"/>
        <v>20007</v>
      </c>
      <c r="AI25" s="184">
        <f t="shared" si="10"/>
        <v>6882007.8600000003</v>
      </c>
      <c r="AJ25" s="184">
        <f t="shared" si="28"/>
        <v>10773</v>
      </c>
      <c r="AK25" s="184">
        <f t="shared" si="29"/>
        <v>9264241.3499999996</v>
      </c>
      <c r="AL25" s="184">
        <f t="shared" si="30"/>
        <v>54720</v>
      </c>
      <c r="AM25" s="184">
        <f t="shared" si="11"/>
        <v>0</v>
      </c>
      <c r="AN25" s="184"/>
      <c r="AO25" s="184">
        <f t="shared" si="12"/>
        <v>0</v>
      </c>
      <c r="AP25" s="184">
        <f t="shared" si="31"/>
        <v>30780</v>
      </c>
      <c r="AQ25" s="184">
        <f t="shared" si="13"/>
        <v>0</v>
      </c>
      <c r="AR25" s="184">
        <f t="shared" si="32"/>
        <v>196778201.634</v>
      </c>
      <c r="AS25" s="768">
        <f t="shared" si="33"/>
        <v>53353742.903999999</v>
      </c>
      <c r="AT25" s="768">
        <f t="shared" si="34"/>
        <v>21829500</v>
      </c>
    </row>
    <row r="26" spans="1:46" ht="15.75">
      <c r="A26" s="182">
        <f t="shared" si="0"/>
        <v>18</v>
      </c>
      <c r="B26" s="182">
        <f t="shared" si="1"/>
        <v>2039</v>
      </c>
      <c r="C26" s="769">
        <f>C25</f>
        <v>1.1025</v>
      </c>
      <c r="D26" s="184">
        <f>'3.1.Hang hoa'!L25*5%</f>
        <v>1920</v>
      </c>
      <c r="E26" s="184">
        <f t="shared" si="14"/>
        <v>1881039.2832000002</v>
      </c>
      <c r="F26" s="184">
        <f>'3.1.Hang hoa'!M25*5%</f>
        <v>1080</v>
      </c>
      <c r="G26" s="184">
        <f t="shared" si="15"/>
        <v>622402.70400000003</v>
      </c>
      <c r="H26" s="184">
        <f>'3.1.Hang hoa'!L25-D26</f>
        <v>36480</v>
      </c>
      <c r="I26" s="184">
        <f t="shared" si="16"/>
        <v>37842084.403200001</v>
      </c>
      <c r="J26" s="184">
        <f t="shared" si="35"/>
        <v>36480</v>
      </c>
      <c r="K26" s="184">
        <f t="shared" si="17"/>
        <v>45849888.000000007</v>
      </c>
      <c r="L26" s="184">
        <f>'3.1.Hang hoa'!M25-F26</f>
        <v>20520</v>
      </c>
      <c r="M26" s="184">
        <f t="shared" si="18"/>
        <v>13008216.513599999</v>
      </c>
      <c r="N26" s="184">
        <f t="shared" si="19"/>
        <v>20520</v>
      </c>
      <c r="O26" s="184">
        <f t="shared" si="20"/>
        <v>17646174</v>
      </c>
      <c r="P26" s="184">
        <f t="shared" si="3"/>
        <v>36480</v>
      </c>
      <c r="Q26" s="184">
        <f t="shared" si="21"/>
        <v>0</v>
      </c>
      <c r="R26" s="184"/>
      <c r="S26" s="184">
        <f t="shared" si="22"/>
        <v>0</v>
      </c>
      <c r="T26" s="184">
        <f t="shared" si="4"/>
        <v>20520</v>
      </c>
      <c r="U26" s="184">
        <f t="shared" si="23"/>
        <v>0</v>
      </c>
      <c r="V26" s="184">
        <f>'3.1.Hang hoa'!X25*5%</f>
        <v>2880</v>
      </c>
      <c r="W26" s="184">
        <f t="shared" si="5"/>
        <v>742996.8</v>
      </c>
      <c r="X26" s="184">
        <f>'3.1.Hang hoa'!Y25*5%</f>
        <v>1620</v>
      </c>
      <c r="Y26" s="184">
        <f t="shared" si="6"/>
        <v>242902.8</v>
      </c>
      <c r="Z26" s="184">
        <f>'3.1.Hang hoa'!X25-V26</f>
        <v>54720</v>
      </c>
      <c r="AA26" s="184">
        <f t="shared" si="7"/>
        <v>15685488</v>
      </c>
      <c r="AB26" s="184">
        <f t="shared" si="24"/>
        <v>35568</v>
      </c>
      <c r="AC26" s="184">
        <f t="shared" si="8"/>
        <v>17881456.32</v>
      </c>
      <c r="AD26" s="184">
        <f t="shared" si="25"/>
        <v>19152</v>
      </c>
      <c r="AE26" s="184">
        <f t="shared" si="26"/>
        <v>24071191.200000003</v>
      </c>
      <c r="AF26" s="184">
        <f>'3.1.Hang hoa'!Y25-X26</f>
        <v>30780</v>
      </c>
      <c r="AG26" s="184">
        <f t="shared" si="9"/>
        <v>5158112.4000000004</v>
      </c>
      <c r="AH26" s="184">
        <f t="shared" si="27"/>
        <v>20007</v>
      </c>
      <c r="AI26" s="184">
        <f t="shared" si="10"/>
        <v>6882007.8600000003</v>
      </c>
      <c r="AJ26" s="184">
        <f t="shared" si="28"/>
        <v>10773</v>
      </c>
      <c r="AK26" s="184">
        <f t="shared" si="29"/>
        <v>9264241.3499999996</v>
      </c>
      <c r="AL26" s="184">
        <f t="shared" si="30"/>
        <v>54720</v>
      </c>
      <c r="AM26" s="184">
        <f t="shared" si="11"/>
        <v>0</v>
      </c>
      <c r="AN26" s="184"/>
      <c r="AO26" s="184">
        <f t="shared" si="12"/>
        <v>0</v>
      </c>
      <c r="AP26" s="184">
        <f t="shared" si="31"/>
        <v>30780</v>
      </c>
      <c r="AQ26" s="184">
        <f t="shared" si="13"/>
        <v>0</v>
      </c>
      <c r="AR26" s="184">
        <f t="shared" si="32"/>
        <v>196778201.634</v>
      </c>
      <c r="AS26" s="768">
        <f t="shared" si="33"/>
        <v>53353742.903999999</v>
      </c>
      <c r="AT26" s="768">
        <f t="shared" si="34"/>
        <v>21829500</v>
      </c>
    </row>
    <row r="27" spans="1:46" ht="15.75">
      <c r="A27" s="182">
        <f t="shared" si="0"/>
        <v>19</v>
      </c>
      <c r="B27" s="182">
        <f t="shared" si="1"/>
        <v>2040</v>
      </c>
      <c r="C27" s="769">
        <f>C26</f>
        <v>1.1025</v>
      </c>
      <c r="D27" s="184">
        <f>'3.1.Hang hoa'!L26*5%</f>
        <v>1920</v>
      </c>
      <c r="E27" s="184">
        <f t="shared" si="14"/>
        <v>1881039.2832000002</v>
      </c>
      <c r="F27" s="184">
        <f>'3.1.Hang hoa'!M26*5%</f>
        <v>1080</v>
      </c>
      <c r="G27" s="184">
        <f t="shared" si="15"/>
        <v>622402.70400000003</v>
      </c>
      <c r="H27" s="184">
        <f>'3.1.Hang hoa'!L26-D27</f>
        <v>36480</v>
      </c>
      <c r="I27" s="184">
        <f t="shared" si="16"/>
        <v>37842084.403200001</v>
      </c>
      <c r="J27" s="184">
        <f t="shared" si="35"/>
        <v>36480</v>
      </c>
      <c r="K27" s="184">
        <f t="shared" si="17"/>
        <v>45849888.000000007</v>
      </c>
      <c r="L27" s="184">
        <f>'3.1.Hang hoa'!M26-F27</f>
        <v>20520</v>
      </c>
      <c r="M27" s="184">
        <f t="shared" si="18"/>
        <v>13008216.513599999</v>
      </c>
      <c r="N27" s="184">
        <f t="shared" si="19"/>
        <v>20520</v>
      </c>
      <c r="O27" s="184">
        <f t="shared" si="20"/>
        <v>17646174</v>
      </c>
      <c r="P27" s="184">
        <f t="shared" si="3"/>
        <v>36480</v>
      </c>
      <c r="Q27" s="184">
        <f t="shared" si="21"/>
        <v>0</v>
      </c>
      <c r="R27" s="184"/>
      <c r="S27" s="184">
        <f t="shared" si="22"/>
        <v>0</v>
      </c>
      <c r="T27" s="184">
        <f t="shared" si="4"/>
        <v>20520</v>
      </c>
      <c r="U27" s="184">
        <f t="shared" si="23"/>
        <v>0</v>
      </c>
      <c r="V27" s="184">
        <f>'3.1.Hang hoa'!X26*5%</f>
        <v>2880</v>
      </c>
      <c r="W27" s="184">
        <f t="shared" si="5"/>
        <v>742996.8</v>
      </c>
      <c r="X27" s="184">
        <f>'3.1.Hang hoa'!Y26*5%</f>
        <v>1620</v>
      </c>
      <c r="Y27" s="184">
        <f t="shared" si="6"/>
        <v>242902.8</v>
      </c>
      <c r="Z27" s="184">
        <f>'3.1.Hang hoa'!X26-V27</f>
        <v>54720</v>
      </c>
      <c r="AA27" s="184">
        <f t="shared" si="7"/>
        <v>15685488</v>
      </c>
      <c r="AB27" s="184">
        <f t="shared" si="24"/>
        <v>35568</v>
      </c>
      <c r="AC27" s="184">
        <f t="shared" si="8"/>
        <v>17881456.32</v>
      </c>
      <c r="AD27" s="184">
        <f t="shared" si="25"/>
        <v>19152</v>
      </c>
      <c r="AE27" s="184">
        <f t="shared" si="26"/>
        <v>24071191.200000003</v>
      </c>
      <c r="AF27" s="184">
        <f>'3.1.Hang hoa'!Y26-X27</f>
        <v>30780</v>
      </c>
      <c r="AG27" s="184">
        <f t="shared" si="9"/>
        <v>5158112.4000000004</v>
      </c>
      <c r="AH27" s="184">
        <f t="shared" si="27"/>
        <v>20007</v>
      </c>
      <c r="AI27" s="184">
        <f t="shared" si="10"/>
        <v>6882007.8600000003</v>
      </c>
      <c r="AJ27" s="184">
        <f t="shared" si="28"/>
        <v>10773</v>
      </c>
      <c r="AK27" s="184">
        <f t="shared" si="29"/>
        <v>9264241.3499999996</v>
      </c>
      <c r="AL27" s="184">
        <f t="shared" si="30"/>
        <v>54720</v>
      </c>
      <c r="AM27" s="184">
        <f t="shared" si="11"/>
        <v>0</v>
      </c>
      <c r="AN27" s="184"/>
      <c r="AO27" s="184">
        <f t="shared" si="12"/>
        <v>0</v>
      </c>
      <c r="AP27" s="184">
        <f t="shared" si="31"/>
        <v>30780</v>
      </c>
      <c r="AQ27" s="184">
        <f t="shared" si="13"/>
        <v>0</v>
      </c>
      <c r="AR27" s="184">
        <f t="shared" si="32"/>
        <v>196778201.634</v>
      </c>
      <c r="AS27" s="768">
        <f t="shared" si="33"/>
        <v>53353742.903999999</v>
      </c>
      <c r="AT27" s="768">
        <f t="shared" si="34"/>
        <v>21829500</v>
      </c>
    </row>
    <row r="28" spans="1:46" ht="15.75">
      <c r="A28" s="182">
        <f t="shared" si="0"/>
        <v>20</v>
      </c>
      <c r="B28" s="182">
        <f t="shared" si="1"/>
        <v>2041</v>
      </c>
      <c r="C28" s="769">
        <f>C27*(1+$C$8)</f>
        <v>1.1576250000000001</v>
      </c>
      <c r="D28" s="184">
        <f>'3.1.Hang hoa'!L27*5%</f>
        <v>1920</v>
      </c>
      <c r="E28" s="184">
        <f t="shared" si="14"/>
        <v>1975091.2473600004</v>
      </c>
      <c r="F28" s="184">
        <f>'3.1.Hang hoa'!M27*5%</f>
        <v>1080</v>
      </c>
      <c r="G28" s="184">
        <f t="shared" si="15"/>
        <v>653522.83920000005</v>
      </c>
      <c r="H28" s="184">
        <f>'3.1.Hang hoa'!L27-D28</f>
        <v>36480</v>
      </c>
      <c r="I28" s="184">
        <f t="shared" si="16"/>
        <v>39734188.623360001</v>
      </c>
      <c r="J28" s="184">
        <f t="shared" si="35"/>
        <v>36480</v>
      </c>
      <c r="K28" s="184">
        <f t="shared" si="17"/>
        <v>48142382.400000006</v>
      </c>
      <c r="L28" s="184">
        <f>'3.1.Hang hoa'!M27-F28</f>
        <v>20520</v>
      </c>
      <c r="M28" s="184">
        <f t="shared" si="18"/>
        <v>13658627.339280002</v>
      </c>
      <c r="N28" s="184">
        <f t="shared" si="19"/>
        <v>20520</v>
      </c>
      <c r="O28" s="184">
        <f t="shared" si="20"/>
        <v>18528482.700000003</v>
      </c>
      <c r="P28" s="184">
        <f t="shared" si="3"/>
        <v>36480</v>
      </c>
      <c r="Q28" s="184">
        <f t="shared" si="21"/>
        <v>0</v>
      </c>
      <c r="R28" s="184"/>
      <c r="S28" s="184">
        <f t="shared" si="22"/>
        <v>0</v>
      </c>
      <c r="T28" s="184">
        <f t="shared" si="4"/>
        <v>20520</v>
      </c>
      <c r="U28" s="184">
        <f t="shared" si="23"/>
        <v>0</v>
      </c>
      <c r="V28" s="184">
        <f>'3.1.Hang hoa'!X27*5%</f>
        <v>2880</v>
      </c>
      <c r="W28" s="184">
        <f t="shared" si="5"/>
        <v>780146.64000000013</v>
      </c>
      <c r="X28" s="184">
        <f>'3.1.Hang hoa'!Y27*5%</f>
        <v>1620</v>
      </c>
      <c r="Y28" s="184">
        <f t="shared" si="6"/>
        <v>255047.94000000003</v>
      </c>
      <c r="Z28" s="184">
        <f>'3.1.Hang hoa'!X27-V28</f>
        <v>54720</v>
      </c>
      <c r="AA28" s="184">
        <f t="shared" si="7"/>
        <v>16469762.400000002</v>
      </c>
      <c r="AB28" s="184">
        <f t="shared" si="24"/>
        <v>35568</v>
      </c>
      <c r="AC28" s="184">
        <f t="shared" si="8"/>
        <v>18775529.136</v>
      </c>
      <c r="AD28" s="184">
        <f t="shared" si="25"/>
        <v>19152</v>
      </c>
      <c r="AE28" s="184">
        <f t="shared" si="26"/>
        <v>25274750.760000002</v>
      </c>
      <c r="AF28" s="184">
        <f>'3.1.Hang hoa'!Y27-X28</f>
        <v>30780</v>
      </c>
      <c r="AG28" s="184">
        <f t="shared" si="9"/>
        <v>5416018.0200000005</v>
      </c>
      <c r="AH28" s="184">
        <f t="shared" si="27"/>
        <v>20007</v>
      </c>
      <c r="AI28" s="184">
        <f t="shared" si="10"/>
        <v>7226108.2530000005</v>
      </c>
      <c r="AJ28" s="184">
        <f t="shared" si="28"/>
        <v>10773</v>
      </c>
      <c r="AK28" s="184">
        <f t="shared" si="29"/>
        <v>9727453.4175000004</v>
      </c>
      <c r="AL28" s="184">
        <f t="shared" si="30"/>
        <v>54720</v>
      </c>
      <c r="AM28" s="184">
        <f t="shared" si="11"/>
        <v>0</v>
      </c>
      <c r="AN28" s="184"/>
      <c r="AO28" s="184">
        <f t="shared" si="12"/>
        <v>0</v>
      </c>
      <c r="AP28" s="184">
        <f t="shared" si="31"/>
        <v>30780</v>
      </c>
      <c r="AQ28" s="184">
        <f t="shared" si="13"/>
        <v>0</v>
      </c>
      <c r="AR28" s="184">
        <f t="shared" si="32"/>
        <v>206617111.7157</v>
      </c>
      <c r="AS28" s="768">
        <f t="shared" si="33"/>
        <v>56021430.049200006</v>
      </c>
      <c r="AT28" s="768">
        <f t="shared" si="34"/>
        <v>22920975.000000004</v>
      </c>
    </row>
    <row r="29" spans="1:46" ht="15.75">
      <c r="A29" s="182">
        <f t="shared" si="0"/>
        <v>21</v>
      </c>
      <c r="B29" s="182">
        <f t="shared" si="1"/>
        <v>2042</v>
      </c>
      <c r="C29" s="769">
        <f>C28</f>
        <v>1.1576250000000001</v>
      </c>
      <c r="D29" s="184">
        <f>'3.1.Hang hoa'!L28*5%</f>
        <v>1920</v>
      </c>
      <c r="E29" s="184">
        <f t="shared" si="14"/>
        <v>1975091.2473600004</v>
      </c>
      <c r="F29" s="184">
        <f>'3.1.Hang hoa'!M28*5%</f>
        <v>1080</v>
      </c>
      <c r="G29" s="184">
        <f t="shared" si="15"/>
        <v>653522.83920000005</v>
      </c>
      <c r="H29" s="184">
        <f>'3.1.Hang hoa'!L28-D29</f>
        <v>36480</v>
      </c>
      <c r="I29" s="184">
        <f t="shared" si="16"/>
        <v>39734188.623360001</v>
      </c>
      <c r="J29" s="184">
        <f t="shared" si="35"/>
        <v>36480</v>
      </c>
      <c r="K29" s="184">
        <f t="shared" si="17"/>
        <v>48142382.400000006</v>
      </c>
      <c r="L29" s="184">
        <f>'3.1.Hang hoa'!M28-F29</f>
        <v>20520</v>
      </c>
      <c r="M29" s="184">
        <f t="shared" si="18"/>
        <v>13658627.339280002</v>
      </c>
      <c r="N29" s="184">
        <f t="shared" si="19"/>
        <v>20520</v>
      </c>
      <c r="O29" s="184">
        <f t="shared" si="20"/>
        <v>18528482.700000003</v>
      </c>
      <c r="P29" s="184">
        <f t="shared" si="3"/>
        <v>36480</v>
      </c>
      <c r="Q29" s="184">
        <f t="shared" si="21"/>
        <v>0</v>
      </c>
      <c r="R29" s="184"/>
      <c r="S29" s="184">
        <f t="shared" si="22"/>
        <v>0</v>
      </c>
      <c r="T29" s="184">
        <f t="shared" si="4"/>
        <v>20520</v>
      </c>
      <c r="U29" s="184">
        <f t="shared" si="23"/>
        <v>0</v>
      </c>
      <c r="V29" s="184">
        <f>'3.1.Hang hoa'!X28*5%</f>
        <v>2880</v>
      </c>
      <c r="W29" s="184">
        <f t="shared" si="5"/>
        <v>780146.64000000013</v>
      </c>
      <c r="X29" s="184">
        <f>'3.1.Hang hoa'!Y28*5%</f>
        <v>1620</v>
      </c>
      <c r="Y29" s="184">
        <f t="shared" si="6"/>
        <v>255047.94000000003</v>
      </c>
      <c r="Z29" s="184">
        <f>'3.1.Hang hoa'!X28-V29</f>
        <v>54720</v>
      </c>
      <c r="AA29" s="184">
        <f t="shared" si="7"/>
        <v>16469762.400000002</v>
      </c>
      <c r="AB29" s="184">
        <f t="shared" si="24"/>
        <v>35568</v>
      </c>
      <c r="AC29" s="184">
        <f t="shared" si="8"/>
        <v>18775529.136</v>
      </c>
      <c r="AD29" s="184">
        <f t="shared" si="25"/>
        <v>19152</v>
      </c>
      <c r="AE29" s="184">
        <f t="shared" si="26"/>
        <v>25274750.760000002</v>
      </c>
      <c r="AF29" s="184">
        <f>'3.1.Hang hoa'!Y28-X29</f>
        <v>30780</v>
      </c>
      <c r="AG29" s="184">
        <f t="shared" si="9"/>
        <v>5416018.0200000005</v>
      </c>
      <c r="AH29" s="184">
        <f t="shared" si="27"/>
        <v>20007</v>
      </c>
      <c r="AI29" s="184">
        <f t="shared" si="10"/>
        <v>7226108.2530000005</v>
      </c>
      <c r="AJ29" s="184">
        <f t="shared" si="28"/>
        <v>10773</v>
      </c>
      <c r="AK29" s="184">
        <f t="shared" si="29"/>
        <v>9727453.4175000004</v>
      </c>
      <c r="AL29" s="184">
        <f t="shared" si="30"/>
        <v>54720</v>
      </c>
      <c r="AM29" s="184">
        <f t="shared" si="11"/>
        <v>0</v>
      </c>
      <c r="AN29" s="184"/>
      <c r="AO29" s="184">
        <f t="shared" si="12"/>
        <v>0</v>
      </c>
      <c r="AP29" s="184">
        <f t="shared" si="31"/>
        <v>30780</v>
      </c>
      <c r="AQ29" s="184">
        <f t="shared" si="13"/>
        <v>0</v>
      </c>
      <c r="AR29" s="184">
        <f t="shared" si="32"/>
        <v>206617111.7157</v>
      </c>
      <c r="AS29" s="768">
        <f t="shared" si="33"/>
        <v>56021430.049200006</v>
      </c>
      <c r="AT29" s="768">
        <f t="shared" si="34"/>
        <v>22920975.000000004</v>
      </c>
    </row>
    <row r="30" spans="1:46" ht="15.75">
      <c r="A30" s="182">
        <f t="shared" si="0"/>
        <v>22</v>
      </c>
      <c r="B30" s="182">
        <f t="shared" si="1"/>
        <v>2043</v>
      </c>
      <c r="C30" s="769">
        <f>C29</f>
        <v>1.1576250000000001</v>
      </c>
      <c r="D30" s="184">
        <f>'3.1.Hang hoa'!L29*5%</f>
        <v>1920</v>
      </c>
      <c r="E30" s="184">
        <f t="shared" si="14"/>
        <v>1975091.2473600004</v>
      </c>
      <c r="F30" s="184">
        <f>'3.1.Hang hoa'!M29*5%</f>
        <v>1080</v>
      </c>
      <c r="G30" s="184">
        <f t="shared" si="15"/>
        <v>653522.83920000005</v>
      </c>
      <c r="H30" s="184">
        <f>'3.1.Hang hoa'!L29-D30</f>
        <v>36480</v>
      </c>
      <c r="I30" s="184">
        <f t="shared" si="16"/>
        <v>39734188.623360001</v>
      </c>
      <c r="J30" s="184">
        <f t="shared" si="35"/>
        <v>36480</v>
      </c>
      <c r="K30" s="184">
        <f t="shared" si="17"/>
        <v>48142382.400000006</v>
      </c>
      <c r="L30" s="184">
        <f>'3.1.Hang hoa'!M29-F30</f>
        <v>20520</v>
      </c>
      <c r="M30" s="184">
        <f t="shared" si="18"/>
        <v>13658627.339280002</v>
      </c>
      <c r="N30" s="184">
        <f t="shared" si="19"/>
        <v>20520</v>
      </c>
      <c r="O30" s="184">
        <f t="shared" si="20"/>
        <v>18528482.700000003</v>
      </c>
      <c r="P30" s="184">
        <f t="shared" si="3"/>
        <v>36480</v>
      </c>
      <c r="Q30" s="184">
        <f t="shared" si="21"/>
        <v>0</v>
      </c>
      <c r="R30" s="184"/>
      <c r="S30" s="184">
        <f t="shared" si="22"/>
        <v>0</v>
      </c>
      <c r="T30" s="184">
        <f t="shared" si="4"/>
        <v>20520</v>
      </c>
      <c r="U30" s="184">
        <f t="shared" si="23"/>
        <v>0</v>
      </c>
      <c r="V30" s="184">
        <f>'3.1.Hang hoa'!X29*5%</f>
        <v>2880</v>
      </c>
      <c r="W30" s="184">
        <f t="shared" si="5"/>
        <v>780146.64000000013</v>
      </c>
      <c r="X30" s="184">
        <f>'3.1.Hang hoa'!Y29*5%</f>
        <v>1620</v>
      </c>
      <c r="Y30" s="184">
        <f t="shared" si="6"/>
        <v>255047.94000000003</v>
      </c>
      <c r="Z30" s="184">
        <f>'3.1.Hang hoa'!X29-V30</f>
        <v>54720</v>
      </c>
      <c r="AA30" s="184">
        <f t="shared" si="7"/>
        <v>16469762.400000002</v>
      </c>
      <c r="AB30" s="184">
        <f t="shared" si="24"/>
        <v>35568</v>
      </c>
      <c r="AC30" s="184">
        <f t="shared" si="8"/>
        <v>18775529.136</v>
      </c>
      <c r="AD30" s="184">
        <f t="shared" si="25"/>
        <v>19152</v>
      </c>
      <c r="AE30" s="184">
        <f t="shared" si="26"/>
        <v>25274750.760000002</v>
      </c>
      <c r="AF30" s="184">
        <f>'3.1.Hang hoa'!Y29-X30</f>
        <v>30780</v>
      </c>
      <c r="AG30" s="184">
        <f t="shared" si="9"/>
        <v>5416018.0200000005</v>
      </c>
      <c r="AH30" s="184">
        <f t="shared" si="27"/>
        <v>20007</v>
      </c>
      <c r="AI30" s="184">
        <f t="shared" si="10"/>
        <v>7226108.2530000005</v>
      </c>
      <c r="AJ30" s="184">
        <f t="shared" si="28"/>
        <v>10773</v>
      </c>
      <c r="AK30" s="184">
        <f t="shared" si="29"/>
        <v>9727453.4175000004</v>
      </c>
      <c r="AL30" s="184">
        <f t="shared" si="30"/>
        <v>54720</v>
      </c>
      <c r="AM30" s="184">
        <f t="shared" si="11"/>
        <v>0</v>
      </c>
      <c r="AN30" s="184"/>
      <c r="AO30" s="184">
        <f t="shared" si="12"/>
        <v>0</v>
      </c>
      <c r="AP30" s="184">
        <f t="shared" si="31"/>
        <v>30780</v>
      </c>
      <c r="AQ30" s="184">
        <f t="shared" si="13"/>
        <v>0</v>
      </c>
      <c r="AR30" s="184">
        <f t="shared" si="32"/>
        <v>206617111.7157</v>
      </c>
      <c r="AS30" s="768">
        <f t="shared" si="33"/>
        <v>56021430.049200006</v>
      </c>
      <c r="AT30" s="768">
        <f t="shared" si="34"/>
        <v>22920975.000000004</v>
      </c>
    </row>
    <row r="31" spans="1:46" ht="15.75">
      <c r="A31" s="182">
        <f t="shared" si="0"/>
        <v>23</v>
      </c>
      <c r="B31" s="182">
        <f t="shared" si="1"/>
        <v>2044</v>
      </c>
      <c r="C31" s="769">
        <f>C30</f>
        <v>1.1576250000000001</v>
      </c>
      <c r="D31" s="184">
        <f>'3.1.Hang hoa'!L30*5%</f>
        <v>1920</v>
      </c>
      <c r="E31" s="184">
        <f t="shared" si="14"/>
        <v>1975091.2473600004</v>
      </c>
      <c r="F31" s="184">
        <f>'3.1.Hang hoa'!M30*5%</f>
        <v>1080</v>
      </c>
      <c r="G31" s="184">
        <f t="shared" si="15"/>
        <v>653522.83920000005</v>
      </c>
      <c r="H31" s="184">
        <f>'3.1.Hang hoa'!L30-D31</f>
        <v>36480</v>
      </c>
      <c r="I31" s="184">
        <f t="shared" si="16"/>
        <v>39734188.623360001</v>
      </c>
      <c r="J31" s="184">
        <f t="shared" si="35"/>
        <v>36480</v>
      </c>
      <c r="K31" s="184">
        <f t="shared" si="17"/>
        <v>48142382.400000006</v>
      </c>
      <c r="L31" s="184">
        <f>'3.1.Hang hoa'!M30-F31</f>
        <v>20520</v>
      </c>
      <c r="M31" s="184">
        <f t="shared" si="18"/>
        <v>13658627.339280002</v>
      </c>
      <c r="N31" s="184">
        <f t="shared" si="19"/>
        <v>20520</v>
      </c>
      <c r="O31" s="184">
        <f t="shared" si="20"/>
        <v>18528482.700000003</v>
      </c>
      <c r="P31" s="184">
        <f t="shared" si="3"/>
        <v>36480</v>
      </c>
      <c r="Q31" s="184">
        <f t="shared" si="21"/>
        <v>0</v>
      </c>
      <c r="R31" s="184"/>
      <c r="S31" s="184">
        <f t="shared" si="22"/>
        <v>0</v>
      </c>
      <c r="T31" s="184">
        <f t="shared" si="4"/>
        <v>20520</v>
      </c>
      <c r="U31" s="184">
        <f t="shared" si="23"/>
        <v>0</v>
      </c>
      <c r="V31" s="184">
        <f>'3.1.Hang hoa'!X30*5%</f>
        <v>2880</v>
      </c>
      <c r="W31" s="184">
        <f t="shared" si="5"/>
        <v>780146.64000000013</v>
      </c>
      <c r="X31" s="184">
        <f>'3.1.Hang hoa'!Y30*5%</f>
        <v>1620</v>
      </c>
      <c r="Y31" s="184">
        <f t="shared" si="6"/>
        <v>255047.94000000003</v>
      </c>
      <c r="Z31" s="184">
        <f>'3.1.Hang hoa'!X30-V31</f>
        <v>54720</v>
      </c>
      <c r="AA31" s="184">
        <f t="shared" si="7"/>
        <v>16469762.400000002</v>
      </c>
      <c r="AB31" s="184">
        <f t="shared" si="24"/>
        <v>35568</v>
      </c>
      <c r="AC31" s="184">
        <f t="shared" si="8"/>
        <v>18775529.136</v>
      </c>
      <c r="AD31" s="184">
        <f t="shared" si="25"/>
        <v>19152</v>
      </c>
      <c r="AE31" s="184">
        <f t="shared" si="26"/>
        <v>25274750.760000002</v>
      </c>
      <c r="AF31" s="184">
        <f>'3.1.Hang hoa'!Y30-X31</f>
        <v>30780</v>
      </c>
      <c r="AG31" s="184">
        <f t="shared" si="9"/>
        <v>5416018.0200000005</v>
      </c>
      <c r="AH31" s="184">
        <f t="shared" si="27"/>
        <v>20007</v>
      </c>
      <c r="AI31" s="184">
        <f t="shared" si="10"/>
        <v>7226108.2530000005</v>
      </c>
      <c r="AJ31" s="184">
        <f t="shared" si="28"/>
        <v>10773</v>
      </c>
      <c r="AK31" s="184">
        <f t="shared" si="29"/>
        <v>9727453.4175000004</v>
      </c>
      <c r="AL31" s="184">
        <f t="shared" si="30"/>
        <v>54720</v>
      </c>
      <c r="AM31" s="184">
        <f t="shared" si="11"/>
        <v>0</v>
      </c>
      <c r="AN31" s="184"/>
      <c r="AO31" s="184">
        <f t="shared" si="12"/>
        <v>0</v>
      </c>
      <c r="AP31" s="184">
        <f t="shared" si="31"/>
        <v>30780</v>
      </c>
      <c r="AQ31" s="184">
        <f t="shared" si="13"/>
        <v>0</v>
      </c>
      <c r="AR31" s="184">
        <f t="shared" si="32"/>
        <v>206617111.7157</v>
      </c>
      <c r="AS31" s="768">
        <f t="shared" si="33"/>
        <v>56021430.049200006</v>
      </c>
      <c r="AT31" s="768">
        <f t="shared" si="34"/>
        <v>22920975.000000004</v>
      </c>
    </row>
    <row r="32" spans="1:46" ht="15.75">
      <c r="A32" s="182">
        <f t="shared" si="0"/>
        <v>24</v>
      </c>
      <c r="B32" s="182">
        <f t="shared" si="1"/>
        <v>2045</v>
      </c>
      <c r="C32" s="769">
        <f>C31</f>
        <v>1.1576250000000001</v>
      </c>
      <c r="D32" s="184">
        <f>'3.1.Hang hoa'!L31*5%</f>
        <v>1920</v>
      </c>
      <c r="E32" s="184">
        <f t="shared" si="14"/>
        <v>1975091.2473600004</v>
      </c>
      <c r="F32" s="184">
        <f>'3.1.Hang hoa'!M31*5%</f>
        <v>1080</v>
      </c>
      <c r="G32" s="184">
        <f t="shared" si="15"/>
        <v>653522.83920000005</v>
      </c>
      <c r="H32" s="184">
        <f>'3.1.Hang hoa'!L31-D32</f>
        <v>36480</v>
      </c>
      <c r="I32" s="184">
        <f t="shared" si="16"/>
        <v>39734188.623360001</v>
      </c>
      <c r="J32" s="184">
        <f t="shared" si="35"/>
        <v>36480</v>
      </c>
      <c r="K32" s="184">
        <f t="shared" si="17"/>
        <v>48142382.400000006</v>
      </c>
      <c r="L32" s="184">
        <f>'3.1.Hang hoa'!M31-F32</f>
        <v>20520</v>
      </c>
      <c r="M32" s="184">
        <f t="shared" si="18"/>
        <v>13658627.339280002</v>
      </c>
      <c r="N32" s="184">
        <f t="shared" si="19"/>
        <v>20520</v>
      </c>
      <c r="O32" s="184">
        <f t="shared" si="20"/>
        <v>18528482.700000003</v>
      </c>
      <c r="P32" s="184">
        <f t="shared" si="3"/>
        <v>36480</v>
      </c>
      <c r="Q32" s="184">
        <f t="shared" si="21"/>
        <v>0</v>
      </c>
      <c r="R32" s="184"/>
      <c r="S32" s="184">
        <f t="shared" si="22"/>
        <v>0</v>
      </c>
      <c r="T32" s="184">
        <f t="shared" si="4"/>
        <v>20520</v>
      </c>
      <c r="U32" s="184">
        <f t="shared" si="23"/>
        <v>0</v>
      </c>
      <c r="V32" s="184">
        <f>'3.1.Hang hoa'!X31*5%</f>
        <v>2880</v>
      </c>
      <c r="W32" s="184">
        <f t="shared" si="5"/>
        <v>780146.64000000013</v>
      </c>
      <c r="X32" s="184">
        <f>'3.1.Hang hoa'!Y31*5%</f>
        <v>1620</v>
      </c>
      <c r="Y32" s="184">
        <f t="shared" si="6"/>
        <v>255047.94000000003</v>
      </c>
      <c r="Z32" s="184">
        <f>'3.1.Hang hoa'!X31-V32</f>
        <v>54720</v>
      </c>
      <c r="AA32" s="184">
        <f t="shared" si="7"/>
        <v>16469762.400000002</v>
      </c>
      <c r="AB32" s="184">
        <f t="shared" si="24"/>
        <v>35568</v>
      </c>
      <c r="AC32" s="184">
        <f t="shared" si="8"/>
        <v>18775529.136</v>
      </c>
      <c r="AD32" s="184">
        <f t="shared" si="25"/>
        <v>19152</v>
      </c>
      <c r="AE32" s="184">
        <f t="shared" si="26"/>
        <v>25274750.760000002</v>
      </c>
      <c r="AF32" s="184">
        <f>'3.1.Hang hoa'!Y31-X32</f>
        <v>30780</v>
      </c>
      <c r="AG32" s="184">
        <f t="shared" si="9"/>
        <v>5416018.0200000005</v>
      </c>
      <c r="AH32" s="184">
        <f t="shared" si="27"/>
        <v>20007</v>
      </c>
      <c r="AI32" s="184">
        <f t="shared" si="10"/>
        <v>7226108.2530000005</v>
      </c>
      <c r="AJ32" s="184">
        <f t="shared" si="28"/>
        <v>10773</v>
      </c>
      <c r="AK32" s="184">
        <f t="shared" si="29"/>
        <v>9727453.4175000004</v>
      </c>
      <c r="AL32" s="184">
        <f t="shared" si="30"/>
        <v>54720</v>
      </c>
      <c r="AM32" s="184">
        <f t="shared" si="11"/>
        <v>0</v>
      </c>
      <c r="AN32" s="184"/>
      <c r="AO32" s="184">
        <f t="shared" si="12"/>
        <v>0</v>
      </c>
      <c r="AP32" s="184">
        <f t="shared" si="31"/>
        <v>30780</v>
      </c>
      <c r="AQ32" s="184">
        <f t="shared" si="13"/>
        <v>0</v>
      </c>
      <c r="AR32" s="184">
        <f t="shared" si="32"/>
        <v>206617111.7157</v>
      </c>
      <c r="AS32" s="768">
        <f t="shared" si="33"/>
        <v>56021430.049200006</v>
      </c>
      <c r="AT32" s="768">
        <f t="shared" si="34"/>
        <v>22920975.000000004</v>
      </c>
    </row>
    <row r="33" spans="1:46" ht="15.75">
      <c r="A33" s="182">
        <f t="shared" si="0"/>
        <v>25</v>
      </c>
      <c r="B33" s="182">
        <f t="shared" si="1"/>
        <v>2046</v>
      </c>
      <c r="C33" s="769">
        <f>C32*(1+$C$8)</f>
        <v>1.2155062500000002</v>
      </c>
      <c r="D33" s="184">
        <f>'3.1.Hang hoa'!L32*5%</f>
        <v>1920</v>
      </c>
      <c r="E33" s="184">
        <f t="shared" si="14"/>
        <v>2073845.8097280003</v>
      </c>
      <c r="F33" s="184">
        <f>'3.1.Hang hoa'!M32*5%</f>
        <v>1080</v>
      </c>
      <c r="G33" s="184">
        <f t="shared" si="15"/>
        <v>686198.9811600002</v>
      </c>
      <c r="H33" s="184">
        <f>'3.1.Hang hoa'!L32-D33</f>
        <v>36480</v>
      </c>
      <c r="I33" s="184">
        <f t="shared" si="16"/>
        <v>41720898.054528005</v>
      </c>
      <c r="J33" s="184">
        <f t="shared" si="35"/>
        <v>36480</v>
      </c>
      <c r="K33" s="184">
        <f t="shared" si="17"/>
        <v>50549501.520000003</v>
      </c>
      <c r="L33" s="184">
        <f>'3.1.Hang hoa'!M32-F33</f>
        <v>20520</v>
      </c>
      <c r="M33" s="184">
        <f t="shared" si="18"/>
        <v>14341558.706244003</v>
      </c>
      <c r="N33" s="184">
        <f t="shared" si="19"/>
        <v>20520</v>
      </c>
      <c r="O33" s="184">
        <f t="shared" si="20"/>
        <v>19454906.835000005</v>
      </c>
      <c r="P33" s="184">
        <f t="shared" si="3"/>
        <v>36480</v>
      </c>
      <c r="Q33" s="184">
        <f t="shared" si="21"/>
        <v>0</v>
      </c>
      <c r="R33" s="184"/>
      <c r="S33" s="184">
        <f t="shared" si="22"/>
        <v>0</v>
      </c>
      <c r="T33" s="184">
        <f t="shared" si="4"/>
        <v>20520</v>
      </c>
      <c r="U33" s="184">
        <f t="shared" si="23"/>
        <v>0</v>
      </c>
      <c r="V33" s="184">
        <f>'3.1.Hang hoa'!X32*5%</f>
        <v>2880</v>
      </c>
      <c r="W33" s="184">
        <f t="shared" si="5"/>
        <v>819153.97200000018</v>
      </c>
      <c r="X33" s="184">
        <f>'3.1.Hang hoa'!Y32*5%</f>
        <v>1620</v>
      </c>
      <c r="Y33" s="184">
        <f t="shared" si="6"/>
        <v>267800.33700000006</v>
      </c>
      <c r="Z33" s="184">
        <f>'3.1.Hang hoa'!X32-V33</f>
        <v>54720</v>
      </c>
      <c r="AA33" s="184">
        <f t="shared" si="7"/>
        <v>17293250.520000003</v>
      </c>
      <c r="AB33" s="184">
        <f t="shared" si="24"/>
        <v>35568</v>
      </c>
      <c r="AC33" s="184">
        <f t="shared" si="8"/>
        <v>19714305.592800006</v>
      </c>
      <c r="AD33" s="184">
        <f t="shared" si="25"/>
        <v>19152</v>
      </c>
      <c r="AE33" s="184">
        <f t="shared" si="26"/>
        <v>26538488.298000004</v>
      </c>
      <c r="AF33" s="184">
        <f>'3.1.Hang hoa'!Y32-X33</f>
        <v>30780</v>
      </c>
      <c r="AG33" s="184">
        <f t="shared" si="9"/>
        <v>5686818.921000002</v>
      </c>
      <c r="AH33" s="184">
        <f t="shared" si="27"/>
        <v>20007</v>
      </c>
      <c r="AI33" s="184">
        <f t="shared" si="10"/>
        <v>7587413.6656500017</v>
      </c>
      <c r="AJ33" s="184">
        <f t="shared" si="28"/>
        <v>10773</v>
      </c>
      <c r="AK33" s="184">
        <f t="shared" si="29"/>
        <v>10213826.088375002</v>
      </c>
      <c r="AL33" s="184">
        <f t="shared" si="30"/>
        <v>54720</v>
      </c>
      <c r="AM33" s="184">
        <f t="shared" si="11"/>
        <v>0</v>
      </c>
      <c r="AN33" s="184"/>
      <c r="AO33" s="184">
        <f t="shared" si="12"/>
        <v>0</v>
      </c>
      <c r="AP33" s="184">
        <f t="shared" si="31"/>
        <v>30780</v>
      </c>
      <c r="AQ33" s="184">
        <f t="shared" si="13"/>
        <v>0</v>
      </c>
      <c r="AR33" s="184">
        <f t="shared" si="32"/>
        <v>216947967.30148506</v>
      </c>
      <c r="AS33" s="768">
        <f t="shared" si="33"/>
        <v>58822501.551660016</v>
      </c>
      <c r="AT33" s="768">
        <f t="shared" si="34"/>
        <v>24067023.750000007</v>
      </c>
    </row>
    <row r="34" spans="1:46" ht="15.75">
      <c r="A34" s="182">
        <f t="shared" si="0"/>
        <v>26</v>
      </c>
      <c r="B34" s="182">
        <f t="shared" si="1"/>
        <v>2047</v>
      </c>
      <c r="C34" s="769">
        <f>C33</f>
        <v>1.2155062500000002</v>
      </c>
      <c r="D34" s="184">
        <f>'3.1.Hang hoa'!L33*5%</f>
        <v>1920</v>
      </c>
      <c r="E34" s="184">
        <f t="shared" si="14"/>
        <v>2073845.8097280003</v>
      </c>
      <c r="F34" s="184">
        <f>'3.1.Hang hoa'!M33*5%</f>
        <v>1080</v>
      </c>
      <c r="G34" s="184">
        <f t="shared" si="15"/>
        <v>686198.9811600002</v>
      </c>
      <c r="H34" s="184">
        <f>'3.1.Hang hoa'!L33-D34</f>
        <v>36480</v>
      </c>
      <c r="I34" s="184">
        <f t="shared" si="16"/>
        <v>41720898.054528005</v>
      </c>
      <c r="J34" s="184">
        <f t="shared" si="35"/>
        <v>36480</v>
      </c>
      <c r="K34" s="184">
        <f t="shared" si="17"/>
        <v>50549501.520000003</v>
      </c>
      <c r="L34" s="184">
        <f>'3.1.Hang hoa'!M33-F34</f>
        <v>20520</v>
      </c>
      <c r="M34" s="184">
        <f t="shared" si="18"/>
        <v>14341558.706244003</v>
      </c>
      <c r="N34" s="184">
        <f t="shared" si="19"/>
        <v>20520</v>
      </c>
      <c r="O34" s="184">
        <f t="shared" si="20"/>
        <v>19454906.835000005</v>
      </c>
      <c r="P34" s="184">
        <f t="shared" si="3"/>
        <v>36480</v>
      </c>
      <c r="Q34" s="184">
        <f t="shared" si="21"/>
        <v>0</v>
      </c>
      <c r="R34" s="184"/>
      <c r="S34" s="184">
        <f t="shared" si="22"/>
        <v>0</v>
      </c>
      <c r="T34" s="184">
        <f t="shared" si="4"/>
        <v>20520</v>
      </c>
      <c r="U34" s="184">
        <f t="shared" si="23"/>
        <v>0</v>
      </c>
      <c r="V34" s="184">
        <f>'3.1.Hang hoa'!X33*5%</f>
        <v>2880</v>
      </c>
      <c r="W34" s="184">
        <f t="shared" si="5"/>
        <v>819153.97200000018</v>
      </c>
      <c r="X34" s="184">
        <f>'3.1.Hang hoa'!Y33*5%</f>
        <v>1620</v>
      </c>
      <c r="Y34" s="184">
        <f t="shared" si="6"/>
        <v>267800.33700000006</v>
      </c>
      <c r="Z34" s="184">
        <f>'3.1.Hang hoa'!X33-V34</f>
        <v>54720</v>
      </c>
      <c r="AA34" s="184">
        <f t="shared" si="7"/>
        <v>17293250.520000003</v>
      </c>
      <c r="AB34" s="184">
        <f t="shared" si="24"/>
        <v>35568</v>
      </c>
      <c r="AC34" s="184">
        <f t="shared" si="8"/>
        <v>19714305.592800006</v>
      </c>
      <c r="AD34" s="184">
        <f t="shared" si="25"/>
        <v>19152</v>
      </c>
      <c r="AE34" s="184">
        <f t="shared" si="26"/>
        <v>26538488.298000004</v>
      </c>
      <c r="AF34" s="184">
        <f>'3.1.Hang hoa'!Y33-X34</f>
        <v>30780</v>
      </c>
      <c r="AG34" s="184">
        <f t="shared" si="9"/>
        <v>5686818.921000002</v>
      </c>
      <c r="AH34" s="184">
        <f t="shared" si="27"/>
        <v>20007</v>
      </c>
      <c r="AI34" s="184">
        <f t="shared" si="10"/>
        <v>7587413.6656500017</v>
      </c>
      <c r="AJ34" s="184">
        <f t="shared" si="28"/>
        <v>10773</v>
      </c>
      <c r="AK34" s="184">
        <f t="shared" si="29"/>
        <v>10213826.088375002</v>
      </c>
      <c r="AL34" s="184">
        <f t="shared" si="30"/>
        <v>54720</v>
      </c>
      <c r="AM34" s="184">
        <f t="shared" si="11"/>
        <v>0</v>
      </c>
      <c r="AN34" s="184"/>
      <c r="AO34" s="184">
        <f t="shared" si="12"/>
        <v>0</v>
      </c>
      <c r="AP34" s="184">
        <f t="shared" si="31"/>
        <v>30780</v>
      </c>
      <c r="AQ34" s="184">
        <f t="shared" si="13"/>
        <v>0</v>
      </c>
      <c r="AR34" s="184">
        <f t="shared" si="32"/>
        <v>216947967.30148506</v>
      </c>
      <c r="AS34" s="768">
        <f t="shared" si="33"/>
        <v>58822501.551660016</v>
      </c>
      <c r="AT34" s="768">
        <f t="shared" si="34"/>
        <v>24067023.750000007</v>
      </c>
    </row>
    <row r="35" spans="1:46" ht="15.75">
      <c r="A35" s="182">
        <f t="shared" si="0"/>
        <v>27</v>
      </c>
      <c r="B35" s="182">
        <f t="shared" si="1"/>
        <v>2048</v>
      </c>
      <c r="C35" s="769">
        <f>C34</f>
        <v>1.2155062500000002</v>
      </c>
      <c r="D35" s="184">
        <f>'3.1.Hang hoa'!L34*5%</f>
        <v>1920</v>
      </c>
      <c r="E35" s="184">
        <f t="shared" si="14"/>
        <v>2073845.8097280003</v>
      </c>
      <c r="F35" s="184">
        <f>'3.1.Hang hoa'!M34*5%</f>
        <v>1080</v>
      </c>
      <c r="G35" s="184">
        <f t="shared" si="15"/>
        <v>686198.9811600002</v>
      </c>
      <c r="H35" s="184">
        <f>'3.1.Hang hoa'!L34-D35</f>
        <v>36480</v>
      </c>
      <c r="I35" s="184">
        <f t="shared" si="16"/>
        <v>41720898.054528005</v>
      </c>
      <c r="J35" s="184">
        <f t="shared" si="35"/>
        <v>36480</v>
      </c>
      <c r="K35" s="184">
        <f t="shared" si="17"/>
        <v>50549501.520000003</v>
      </c>
      <c r="L35" s="184">
        <f>'3.1.Hang hoa'!M34-F35</f>
        <v>20520</v>
      </c>
      <c r="M35" s="184">
        <f t="shared" si="18"/>
        <v>14341558.706244003</v>
      </c>
      <c r="N35" s="184">
        <f t="shared" si="19"/>
        <v>20520</v>
      </c>
      <c r="O35" s="184">
        <f t="shared" si="20"/>
        <v>19454906.835000005</v>
      </c>
      <c r="P35" s="184">
        <f t="shared" si="3"/>
        <v>36480</v>
      </c>
      <c r="Q35" s="184">
        <f t="shared" si="21"/>
        <v>0</v>
      </c>
      <c r="R35" s="184"/>
      <c r="S35" s="184">
        <f t="shared" si="22"/>
        <v>0</v>
      </c>
      <c r="T35" s="184">
        <f t="shared" si="4"/>
        <v>20520</v>
      </c>
      <c r="U35" s="184">
        <f t="shared" si="23"/>
        <v>0</v>
      </c>
      <c r="V35" s="184">
        <f>'3.1.Hang hoa'!X34*5%</f>
        <v>2880</v>
      </c>
      <c r="W35" s="184">
        <f t="shared" si="5"/>
        <v>819153.97200000018</v>
      </c>
      <c r="X35" s="184">
        <f>'3.1.Hang hoa'!Y34*5%</f>
        <v>1620</v>
      </c>
      <c r="Y35" s="184">
        <f t="shared" si="6"/>
        <v>267800.33700000006</v>
      </c>
      <c r="Z35" s="184">
        <f>'3.1.Hang hoa'!X34-V35</f>
        <v>54720</v>
      </c>
      <c r="AA35" s="184">
        <f t="shared" si="7"/>
        <v>17293250.520000003</v>
      </c>
      <c r="AB35" s="184">
        <f t="shared" si="24"/>
        <v>35568</v>
      </c>
      <c r="AC35" s="184">
        <f t="shared" si="8"/>
        <v>19714305.592800006</v>
      </c>
      <c r="AD35" s="184">
        <f t="shared" si="25"/>
        <v>19152</v>
      </c>
      <c r="AE35" s="184">
        <f t="shared" si="26"/>
        <v>26538488.298000004</v>
      </c>
      <c r="AF35" s="184">
        <f>'3.1.Hang hoa'!Y34-X35</f>
        <v>30780</v>
      </c>
      <c r="AG35" s="184">
        <f t="shared" si="9"/>
        <v>5686818.921000002</v>
      </c>
      <c r="AH35" s="184">
        <f t="shared" si="27"/>
        <v>20007</v>
      </c>
      <c r="AI35" s="184">
        <f t="shared" si="10"/>
        <v>7587413.6656500017</v>
      </c>
      <c r="AJ35" s="184">
        <f t="shared" si="28"/>
        <v>10773</v>
      </c>
      <c r="AK35" s="184">
        <f t="shared" si="29"/>
        <v>10213826.088375002</v>
      </c>
      <c r="AL35" s="184">
        <f t="shared" si="30"/>
        <v>54720</v>
      </c>
      <c r="AM35" s="184">
        <f t="shared" si="11"/>
        <v>0</v>
      </c>
      <c r="AN35" s="184"/>
      <c r="AO35" s="184">
        <f t="shared" si="12"/>
        <v>0</v>
      </c>
      <c r="AP35" s="184">
        <f t="shared" si="31"/>
        <v>30780</v>
      </c>
      <c r="AQ35" s="184">
        <f t="shared" si="13"/>
        <v>0</v>
      </c>
      <c r="AR35" s="184">
        <f t="shared" si="32"/>
        <v>216947967.30148506</v>
      </c>
      <c r="AS35" s="768">
        <f t="shared" si="33"/>
        <v>58822501.551660016</v>
      </c>
      <c r="AT35" s="768">
        <f t="shared" si="34"/>
        <v>24067023.750000007</v>
      </c>
    </row>
    <row r="36" spans="1:46" ht="15.75">
      <c r="A36" s="182">
        <f t="shared" si="0"/>
        <v>28</v>
      </c>
      <c r="B36" s="182">
        <f t="shared" si="1"/>
        <v>2049</v>
      </c>
      <c r="C36" s="769">
        <f>C35</f>
        <v>1.2155062500000002</v>
      </c>
      <c r="D36" s="184">
        <f>'3.1.Hang hoa'!L35*5%</f>
        <v>1920</v>
      </c>
      <c r="E36" s="184">
        <f t="shared" si="14"/>
        <v>2073845.8097280003</v>
      </c>
      <c r="F36" s="184">
        <f>'3.1.Hang hoa'!M35*5%</f>
        <v>1080</v>
      </c>
      <c r="G36" s="184">
        <f t="shared" si="15"/>
        <v>686198.9811600002</v>
      </c>
      <c r="H36" s="184">
        <f>'3.1.Hang hoa'!L35-D36</f>
        <v>36480</v>
      </c>
      <c r="I36" s="184">
        <f t="shared" si="16"/>
        <v>41720898.054528005</v>
      </c>
      <c r="J36" s="184">
        <f t="shared" si="35"/>
        <v>36480</v>
      </c>
      <c r="K36" s="184">
        <f t="shared" si="17"/>
        <v>50549501.520000003</v>
      </c>
      <c r="L36" s="184">
        <f>'3.1.Hang hoa'!M35-F36</f>
        <v>20520</v>
      </c>
      <c r="M36" s="184">
        <f t="shared" si="18"/>
        <v>14341558.706244003</v>
      </c>
      <c r="N36" s="184">
        <f t="shared" si="19"/>
        <v>20520</v>
      </c>
      <c r="O36" s="184">
        <f t="shared" si="20"/>
        <v>19454906.835000005</v>
      </c>
      <c r="P36" s="184">
        <f t="shared" si="3"/>
        <v>36480</v>
      </c>
      <c r="Q36" s="184">
        <f t="shared" si="21"/>
        <v>0</v>
      </c>
      <c r="R36" s="184"/>
      <c r="S36" s="184">
        <f t="shared" si="22"/>
        <v>0</v>
      </c>
      <c r="T36" s="184">
        <f t="shared" si="4"/>
        <v>20520</v>
      </c>
      <c r="U36" s="184">
        <f t="shared" si="23"/>
        <v>0</v>
      </c>
      <c r="V36" s="184">
        <f>'3.1.Hang hoa'!X35*5%</f>
        <v>2880</v>
      </c>
      <c r="W36" s="184">
        <f t="shared" si="5"/>
        <v>819153.97200000018</v>
      </c>
      <c r="X36" s="184">
        <f>'3.1.Hang hoa'!Y35*5%</f>
        <v>1620</v>
      </c>
      <c r="Y36" s="184">
        <f t="shared" si="6"/>
        <v>267800.33700000006</v>
      </c>
      <c r="Z36" s="184">
        <f>'3.1.Hang hoa'!X35-V36</f>
        <v>54720</v>
      </c>
      <c r="AA36" s="184">
        <f t="shared" si="7"/>
        <v>17293250.520000003</v>
      </c>
      <c r="AB36" s="184">
        <f t="shared" si="24"/>
        <v>35568</v>
      </c>
      <c r="AC36" s="184">
        <f t="shared" si="8"/>
        <v>19714305.592800006</v>
      </c>
      <c r="AD36" s="184">
        <f t="shared" si="25"/>
        <v>19152</v>
      </c>
      <c r="AE36" s="184">
        <f t="shared" si="26"/>
        <v>26538488.298000004</v>
      </c>
      <c r="AF36" s="184">
        <f>'3.1.Hang hoa'!Y35-X36</f>
        <v>30780</v>
      </c>
      <c r="AG36" s="184">
        <f t="shared" si="9"/>
        <v>5686818.921000002</v>
      </c>
      <c r="AH36" s="184">
        <f t="shared" si="27"/>
        <v>20007</v>
      </c>
      <c r="AI36" s="184">
        <f t="shared" si="10"/>
        <v>7587413.6656500017</v>
      </c>
      <c r="AJ36" s="184">
        <f t="shared" si="28"/>
        <v>10773</v>
      </c>
      <c r="AK36" s="184">
        <f t="shared" si="29"/>
        <v>10213826.088375002</v>
      </c>
      <c r="AL36" s="184">
        <f t="shared" si="30"/>
        <v>54720</v>
      </c>
      <c r="AM36" s="184">
        <f t="shared" si="11"/>
        <v>0</v>
      </c>
      <c r="AN36" s="184"/>
      <c r="AO36" s="184">
        <f t="shared" si="12"/>
        <v>0</v>
      </c>
      <c r="AP36" s="184">
        <f t="shared" si="31"/>
        <v>30780</v>
      </c>
      <c r="AQ36" s="184">
        <f t="shared" si="13"/>
        <v>0</v>
      </c>
      <c r="AR36" s="184">
        <f t="shared" si="32"/>
        <v>216947967.30148506</v>
      </c>
      <c r="AS36" s="768">
        <f t="shared" si="33"/>
        <v>58822501.551660016</v>
      </c>
      <c r="AT36" s="768">
        <f t="shared" si="34"/>
        <v>24067023.750000007</v>
      </c>
    </row>
    <row r="37" spans="1:46" ht="15.75">
      <c r="A37" s="182">
        <f t="shared" si="0"/>
        <v>29</v>
      </c>
      <c r="B37" s="182">
        <f t="shared" si="1"/>
        <v>2050</v>
      </c>
      <c r="C37" s="769">
        <f>C36</f>
        <v>1.2155062500000002</v>
      </c>
      <c r="D37" s="184">
        <f>'3.1.Hang hoa'!L36*5%</f>
        <v>1920</v>
      </c>
      <c r="E37" s="184">
        <f t="shared" si="14"/>
        <v>2073845.8097280003</v>
      </c>
      <c r="F37" s="184">
        <f>'3.1.Hang hoa'!M36*5%</f>
        <v>1080</v>
      </c>
      <c r="G37" s="184">
        <f t="shared" si="15"/>
        <v>686198.9811600002</v>
      </c>
      <c r="H37" s="184">
        <f>'3.1.Hang hoa'!L36-D37</f>
        <v>36480</v>
      </c>
      <c r="I37" s="184">
        <f t="shared" si="16"/>
        <v>41720898.054528005</v>
      </c>
      <c r="J37" s="184">
        <f t="shared" si="35"/>
        <v>36480</v>
      </c>
      <c r="K37" s="184">
        <f t="shared" si="17"/>
        <v>50549501.520000003</v>
      </c>
      <c r="L37" s="184">
        <f>'3.1.Hang hoa'!M36-F37</f>
        <v>20520</v>
      </c>
      <c r="M37" s="184">
        <f t="shared" si="18"/>
        <v>14341558.706244003</v>
      </c>
      <c r="N37" s="184">
        <f t="shared" si="19"/>
        <v>20520</v>
      </c>
      <c r="O37" s="184">
        <f t="shared" si="20"/>
        <v>19454906.835000005</v>
      </c>
      <c r="P37" s="184">
        <f t="shared" si="3"/>
        <v>36480</v>
      </c>
      <c r="Q37" s="184">
        <f t="shared" si="21"/>
        <v>0</v>
      </c>
      <c r="R37" s="184"/>
      <c r="S37" s="184">
        <f t="shared" si="22"/>
        <v>0</v>
      </c>
      <c r="T37" s="184">
        <f t="shared" si="4"/>
        <v>20520</v>
      </c>
      <c r="U37" s="184">
        <f t="shared" si="23"/>
        <v>0</v>
      </c>
      <c r="V37" s="184">
        <f>'3.1.Hang hoa'!X36*5%</f>
        <v>2880</v>
      </c>
      <c r="W37" s="184">
        <f t="shared" si="5"/>
        <v>819153.97200000018</v>
      </c>
      <c r="X37" s="184">
        <f>'3.1.Hang hoa'!Y36*5%</f>
        <v>1620</v>
      </c>
      <c r="Y37" s="184">
        <f t="shared" si="6"/>
        <v>267800.33700000006</v>
      </c>
      <c r="Z37" s="184">
        <f>'3.1.Hang hoa'!X36-V37</f>
        <v>54720</v>
      </c>
      <c r="AA37" s="184">
        <f t="shared" si="7"/>
        <v>17293250.520000003</v>
      </c>
      <c r="AB37" s="184">
        <f t="shared" si="24"/>
        <v>35568</v>
      </c>
      <c r="AC37" s="184">
        <f t="shared" si="8"/>
        <v>19714305.592800006</v>
      </c>
      <c r="AD37" s="184">
        <f t="shared" si="25"/>
        <v>19152</v>
      </c>
      <c r="AE37" s="184">
        <f t="shared" si="26"/>
        <v>26538488.298000004</v>
      </c>
      <c r="AF37" s="184">
        <f>'3.1.Hang hoa'!Y36-X37</f>
        <v>30780</v>
      </c>
      <c r="AG37" s="184">
        <f t="shared" si="9"/>
        <v>5686818.921000002</v>
      </c>
      <c r="AH37" s="184">
        <f t="shared" si="27"/>
        <v>20007</v>
      </c>
      <c r="AI37" s="184">
        <f t="shared" si="10"/>
        <v>7587413.6656500017</v>
      </c>
      <c r="AJ37" s="184">
        <f t="shared" si="28"/>
        <v>10773</v>
      </c>
      <c r="AK37" s="184">
        <f t="shared" si="29"/>
        <v>10213826.088375002</v>
      </c>
      <c r="AL37" s="184">
        <f t="shared" si="30"/>
        <v>54720</v>
      </c>
      <c r="AM37" s="184">
        <f t="shared" si="11"/>
        <v>0</v>
      </c>
      <c r="AN37" s="184"/>
      <c r="AO37" s="184">
        <f t="shared" si="12"/>
        <v>0</v>
      </c>
      <c r="AP37" s="184">
        <f t="shared" si="31"/>
        <v>30780</v>
      </c>
      <c r="AQ37" s="184">
        <f t="shared" si="13"/>
        <v>0</v>
      </c>
      <c r="AR37" s="184">
        <f t="shared" si="32"/>
        <v>216947967.30148506</v>
      </c>
      <c r="AS37" s="768">
        <f t="shared" si="33"/>
        <v>58822501.551660016</v>
      </c>
      <c r="AT37" s="768">
        <f t="shared" si="34"/>
        <v>24067023.750000007</v>
      </c>
    </row>
    <row r="38" spans="1:46" ht="15.75">
      <c r="A38" s="577">
        <f t="shared" si="0"/>
        <v>30</v>
      </c>
      <c r="B38" s="577">
        <f t="shared" si="1"/>
        <v>2051</v>
      </c>
      <c r="C38" s="770">
        <f>C37*(1+$C$8)</f>
        <v>1.2762815625000004</v>
      </c>
      <c r="D38" s="580">
        <f>'3.1.Hang hoa'!L37*5%</f>
        <v>1920</v>
      </c>
      <c r="E38" s="580">
        <f t="shared" si="14"/>
        <v>2177538.1002144008</v>
      </c>
      <c r="F38" s="580">
        <f>'3.1.Hang hoa'!M37*5%</f>
        <v>1080</v>
      </c>
      <c r="G38" s="580">
        <f t="shared" si="15"/>
        <v>720508.9302180002</v>
      </c>
      <c r="H38" s="580">
        <f>'3.1.Hang hoa'!L37-D38</f>
        <v>36480</v>
      </c>
      <c r="I38" s="580">
        <f t="shared" si="16"/>
        <v>43806942.95725441</v>
      </c>
      <c r="J38" s="580">
        <f t="shared" si="35"/>
        <v>36480</v>
      </c>
      <c r="K38" s="580">
        <f t="shared" si="17"/>
        <v>53076976.596000016</v>
      </c>
      <c r="L38" s="580">
        <f>'3.1.Hang hoa'!M37-F38</f>
        <v>20520</v>
      </c>
      <c r="M38" s="580">
        <f t="shared" si="18"/>
        <v>15058636.641556203</v>
      </c>
      <c r="N38" s="580">
        <f t="shared" si="19"/>
        <v>20520</v>
      </c>
      <c r="O38" s="580">
        <f t="shared" si="20"/>
        <v>20427652.176750008</v>
      </c>
      <c r="P38" s="580">
        <f t="shared" si="3"/>
        <v>36480</v>
      </c>
      <c r="Q38" s="580">
        <f t="shared" si="21"/>
        <v>0</v>
      </c>
      <c r="R38" s="580"/>
      <c r="S38" s="580">
        <f t="shared" si="22"/>
        <v>0</v>
      </c>
      <c r="T38" s="580">
        <f t="shared" si="4"/>
        <v>20520</v>
      </c>
      <c r="U38" s="580">
        <f t="shared" si="23"/>
        <v>0</v>
      </c>
      <c r="V38" s="580">
        <f>'3.1.Hang hoa'!X37*5%</f>
        <v>2880</v>
      </c>
      <c r="W38" s="580">
        <f t="shared" si="5"/>
        <v>860111.67060000019</v>
      </c>
      <c r="X38" s="580">
        <f>'3.1.Hang hoa'!Y37*5%</f>
        <v>1620</v>
      </c>
      <c r="Y38" s="580">
        <f t="shared" si="6"/>
        <v>281190.35385000013</v>
      </c>
      <c r="Z38" s="580">
        <f>'3.1.Hang hoa'!X37-V38</f>
        <v>54720</v>
      </c>
      <c r="AA38" s="580">
        <f t="shared" si="7"/>
        <v>18157913.046000004</v>
      </c>
      <c r="AB38" s="580">
        <f t="shared" si="24"/>
        <v>35568</v>
      </c>
      <c r="AC38" s="580">
        <f t="shared" si="8"/>
        <v>20700020.872440007</v>
      </c>
      <c r="AD38" s="580">
        <f t="shared" si="25"/>
        <v>19152</v>
      </c>
      <c r="AE38" s="580">
        <f t="shared" si="26"/>
        <v>27865412.712900005</v>
      </c>
      <c r="AF38" s="580">
        <f>'3.1.Hang hoa'!Y37-X38</f>
        <v>30780</v>
      </c>
      <c r="AG38" s="580">
        <f t="shared" si="9"/>
        <v>5971159.8670500014</v>
      </c>
      <c r="AH38" s="580">
        <f t="shared" si="27"/>
        <v>20007</v>
      </c>
      <c r="AI38" s="580">
        <f t="shared" si="10"/>
        <v>7966784.3489325028</v>
      </c>
      <c r="AJ38" s="580">
        <f t="shared" si="28"/>
        <v>10773</v>
      </c>
      <c r="AK38" s="580">
        <f t="shared" si="29"/>
        <v>10724517.392793752</v>
      </c>
      <c r="AL38" s="580">
        <f t="shared" si="30"/>
        <v>54720</v>
      </c>
      <c r="AM38" s="580">
        <f t="shared" si="11"/>
        <v>0</v>
      </c>
      <c r="AN38" s="580"/>
      <c r="AO38" s="580">
        <f t="shared" si="12"/>
        <v>0</v>
      </c>
      <c r="AP38" s="580">
        <f t="shared" si="31"/>
        <v>30780</v>
      </c>
      <c r="AQ38" s="580">
        <f t="shared" si="13"/>
        <v>0</v>
      </c>
      <c r="AR38" s="580">
        <f t="shared" si="32"/>
        <v>227795365.66655931</v>
      </c>
      <c r="AS38" s="768">
        <f t="shared" si="33"/>
        <v>61763626.629243016</v>
      </c>
      <c r="AT38" s="768">
        <f t="shared" si="34"/>
        <v>25270374.937500007</v>
      </c>
    </row>
  </sheetData>
  <mergeCells count="39">
    <mergeCell ref="P5:Q6"/>
    <mergeCell ref="AF5:AK5"/>
    <mergeCell ref="AJ6:AK6"/>
    <mergeCell ref="AL5:AM6"/>
    <mergeCell ref="U2:AR2"/>
    <mergeCell ref="AD6:AE6"/>
    <mergeCell ref="Z5:AE5"/>
    <mergeCell ref="A3:A7"/>
    <mergeCell ref="B3:B7"/>
    <mergeCell ref="C3:C7"/>
    <mergeCell ref="AR3:AR7"/>
    <mergeCell ref="D5:G5"/>
    <mergeCell ref="D4:G4"/>
    <mergeCell ref="H5:K5"/>
    <mergeCell ref="L5:O5"/>
    <mergeCell ref="Z6:AA6"/>
    <mergeCell ref="AB6:AC6"/>
    <mergeCell ref="AF6:AG6"/>
    <mergeCell ref="AH6:AI6"/>
    <mergeCell ref="X6:Y6"/>
    <mergeCell ref="R5:S6"/>
    <mergeCell ref="T5:U6"/>
    <mergeCell ref="V5:Y5"/>
    <mergeCell ref="A1:B1"/>
    <mergeCell ref="D6:E6"/>
    <mergeCell ref="AS3:AT6"/>
    <mergeCell ref="N6:O6"/>
    <mergeCell ref="L6:M6"/>
    <mergeCell ref="J6:K6"/>
    <mergeCell ref="H6:I6"/>
    <mergeCell ref="F6:G6"/>
    <mergeCell ref="H4:U4"/>
    <mergeCell ref="V4:Y4"/>
    <mergeCell ref="Z4:AQ4"/>
    <mergeCell ref="D3:U3"/>
    <mergeCell ref="V3:AQ3"/>
    <mergeCell ref="AN5:AO6"/>
    <mergeCell ref="AP5:AQ6"/>
    <mergeCell ref="V6:W6"/>
  </mergeCells>
  <printOptions horizontalCentered="1"/>
  <pageMargins left="0.2" right="0.2" top="0.5" bottom="0.3" header="0.23" footer="0.15"/>
  <pageSetup paperSize="9" scale="86" firstPageNumber="16" orientation="landscape" useFirstPageNumber="1" r:id="rId1"/>
  <headerFooter alignWithMargins="0">
    <oddFooter>&amp;C&amp;P</oddFoot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8"/>
  <sheetViews>
    <sheetView showZeros="0" topLeftCell="O1" zoomScaleNormal="100" zoomScaleSheetLayoutView="100" workbookViewId="0">
      <selection activeCell="H16" sqref="H16"/>
    </sheetView>
  </sheetViews>
  <sheetFormatPr defaultColWidth="9.140625" defaultRowHeight="15.75"/>
  <cols>
    <col min="1" max="2" width="12.5703125" style="169" customWidth="1"/>
    <col min="3" max="3" width="7.5703125" style="169" hidden="1" customWidth="1"/>
    <col min="4" max="4" width="6" style="169" bestFit="1" customWidth="1"/>
    <col min="5" max="5" width="11" style="169" bestFit="1" customWidth="1"/>
    <col min="6" max="6" width="6" style="169" bestFit="1" customWidth="1"/>
    <col min="7" max="7" width="11" style="169" bestFit="1" customWidth="1"/>
    <col min="8" max="8" width="7.140625" style="169" bestFit="1" customWidth="1"/>
    <col min="9" max="9" width="12.140625" style="169" bestFit="1" customWidth="1"/>
    <col min="10" max="10" width="7.140625" style="169" bestFit="1" customWidth="1"/>
    <col min="11" max="11" width="12.140625" style="169" bestFit="1" customWidth="1"/>
    <col min="12" max="12" width="7.140625" style="169" bestFit="1" customWidth="1"/>
    <col min="13" max="13" width="11" style="169" bestFit="1" customWidth="1"/>
    <col min="14" max="14" width="7.140625" style="169" bestFit="1" customWidth="1"/>
    <col min="15" max="15" width="11" style="169" bestFit="1" customWidth="1"/>
    <col min="16" max="16" width="7.140625" style="169" hidden="1" customWidth="1"/>
    <col min="17" max="17" width="11" style="169" hidden="1" customWidth="1"/>
    <col min="18" max="18" width="6" style="169" bestFit="1" customWidth="1"/>
    <col min="19" max="19" width="11" style="169" customWidth="1"/>
    <col min="20" max="20" width="7.140625" style="169" hidden="1" customWidth="1"/>
    <col min="21" max="21" width="11" style="169" hidden="1" customWidth="1"/>
    <col min="22" max="22" width="6" style="169" bestFit="1" customWidth="1"/>
    <col min="23" max="23" width="11" style="169" bestFit="1" customWidth="1"/>
    <col min="24" max="24" width="6" style="169" bestFit="1" customWidth="1"/>
    <col min="25" max="25" width="11" style="169" bestFit="1" customWidth="1"/>
    <col min="26" max="26" width="7.140625" style="169" bestFit="1" customWidth="1"/>
    <col min="27" max="27" width="11" style="169" bestFit="1" customWidth="1"/>
    <col min="28" max="28" width="8.140625" style="169" customWidth="1"/>
    <col min="29" max="29" width="12.140625" style="169" bestFit="1" customWidth="1"/>
    <col min="30" max="30" width="7.140625" style="169" bestFit="1" customWidth="1"/>
    <col min="31" max="31" width="12.140625" style="169" customWidth="1"/>
    <col min="32" max="32" width="7.140625" style="169" bestFit="1" customWidth="1"/>
    <col min="33" max="33" width="11" style="169" bestFit="1" customWidth="1"/>
    <col min="34" max="34" width="8.85546875" style="169" customWidth="1"/>
    <col min="35" max="35" width="11" style="169" bestFit="1" customWidth="1"/>
    <col min="36" max="36" width="8.28515625" style="169" customWidth="1"/>
    <col min="37" max="37" width="11" style="169" customWidth="1"/>
    <col min="38" max="38" width="7.140625" style="169" hidden="1" customWidth="1"/>
    <col min="39" max="39" width="11" style="169" hidden="1" customWidth="1"/>
    <col min="40" max="40" width="6" style="169" customWidth="1"/>
    <col min="41" max="41" width="11" style="169" customWidth="1"/>
    <col min="42" max="42" width="7.140625" style="169" hidden="1" customWidth="1"/>
    <col min="43" max="43" width="11" style="169" hidden="1" customWidth="1"/>
    <col min="44" max="44" width="12.140625" style="169" bestFit="1" customWidth="1"/>
    <col min="45" max="46" width="12.140625" style="169" hidden="1" customWidth="1"/>
    <col min="47" max="16384" width="9.140625" style="169"/>
  </cols>
  <sheetData>
    <row r="1" spans="1:46" ht="34.15" customHeight="1">
      <c r="A1" s="977" t="s">
        <v>844</v>
      </c>
      <c r="B1" s="977"/>
      <c r="C1" s="762"/>
      <c r="D1" s="762"/>
      <c r="E1" s="762"/>
      <c r="F1" s="762"/>
      <c r="G1" s="762"/>
      <c r="H1" s="762"/>
      <c r="I1" s="762"/>
      <c r="J1" s="762"/>
      <c r="K1" s="762"/>
      <c r="L1" s="762"/>
      <c r="M1" s="762"/>
      <c r="N1" s="762"/>
      <c r="O1" s="762"/>
      <c r="P1" s="762"/>
      <c r="Q1" s="762"/>
      <c r="R1" s="762"/>
      <c r="S1" s="762"/>
      <c r="T1" s="762"/>
      <c r="U1" s="762"/>
      <c r="V1" s="762"/>
      <c r="W1" s="762"/>
      <c r="X1" s="762"/>
      <c r="Y1" s="762"/>
      <c r="Z1" s="762"/>
      <c r="AA1" s="762"/>
      <c r="AB1" s="762"/>
      <c r="AC1" s="762"/>
      <c r="AD1" s="762"/>
      <c r="AE1" s="762"/>
      <c r="AF1" s="762"/>
      <c r="AG1" s="762"/>
      <c r="AH1" s="762"/>
      <c r="AI1" s="762"/>
      <c r="AJ1" s="762"/>
      <c r="AK1" s="762"/>
      <c r="AL1" s="762"/>
      <c r="AM1" s="762"/>
      <c r="AN1" s="762"/>
      <c r="AO1" s="762"/>
      <c r="AP1" s="762"/>
      <c r="AQ1" s="762"/>
      <c r="AR1" s="762"/>
    </row>
    <row r="2" spans="1:46">
      <c r="U2" s="993" t="s">
        <v>331</v>
      </c>
      <c r="V2" s="993"/>
      <c r="W2" s="993"/>
      <c r="X2" s="993"/>
      <c r="Y2" s="993"/>
      <c r="Z2" s="993"/>
      <c r="AA2" s="993"/>
      <c r="AB2" s="993"/>
      <c r="AC2" s="993"/>
      <c r="AD2" s="993"/>
      <c r="AE2" s="993"/>
      <c r="AF2" s="993"/>
      <c r="AG2" s="993"/>
      <c r="AH2" s="993"/>
      <c r="AI2" s="993"/>
      <c r="AJ2" s="993"/>
      <c r="AK2" s="993"/>
      <c r="AL2" s="993"/>
      <c r="AM2" s="993"/>
      <c r="AN2" s="993"/>
      <c r="AO2" s="993"/>
      <c r="AP2" s="993"/>
      <c r="AQ2" s="993"/>
      <c r="AR2" s="993"/>
    </row>
    <row r="3" spans="1:46" s="176" customFormat="1">
      <c r="A3" s="988" t="s">
        <v>43</v>
      </c>
      <c r="B3" s="988" t="s">
        <v>80</v>
      </c>
      <c r="C3" s="988" t="s">
        <v>81</v>
      </c>
      <c r="D3" s="978" t="s">
        <v>813</v>
      </c>
      <c r="E3" s="982"/>
      <c r="F3" s="982"/>
      <c r="G3" s="982"/>
      <c r="H3" s="982"/>
      <c r="I3" s="982"/>
      <c r="J3" s="982"/>
      <c r="K3" s="982"/>
      <c r="L3" s="982"/>
      <c r="M3" s="982"/>
      <c r="N3" s="982"/>
      <c r="O3" s="982"/>
      <c r="P3" s="982"/>
      <c r="Q3" s="982"/>
      <c r="R3" s="982"/>
      <c r="S3" s="982"/>
      <c r="T3" s="982"/>
      <c r="U3" s="979"/>
      <c r="V3" s="978" t="s">
        <v>815</v>
      </c>
      <c r="W3" s="982"/>
      <c r="X3" s="982"/>
      <c r="Y3" s="982"/>
      <c r="Z3" s="982"/>
      <c r="AA3" s="982"/>
      <c r="AB3" s="982"/>
      <c r="AC3" s="982"/>
      <c r="AD3" s="982"/>
      <c r="AE3" s="982"/>
      <c r="AF3" s="982"/>
      <c r="AG3" s="982"/>
      <c r="AH3" s="982"/>
      <c r="AI3" s="982"/>
      <c r="AJ3" s="982"/>
      <c r="AK3" s="982"/>
      <c r="AL3" s="982"/>
      <c r="AM3" s="982"/>
      <c r="AN3" s="982"/>
      <c r="AO3" s="982"/>
      <c r="AP3" s="982"/>
      <c r="AQ3" s="979"/>
      <c r="AR3" s="988" t="s">
        <v>42</v>
      </c>
      <c r="AS3" s="980" t="s">
        <v>826</v>
      </c>
      <c r="AT3" s="981"/>
    </row>
    <row r="4" spans="1:46" s="176" customFormat="1">
      <c r="A4" s="989"/>
      <c r="B4" s="989"/>
      <c r="C4" s="989"/>
      <c r="D4" s="978" t="s">
        <v>353</v>
      </c>
      <c r="E4" s="982"/>
      <c r="F4" s="982"/>
      <c r="G4" s="979"/>
      <c r="H4" s="978" t="s">
        <v>82</v>
      </c>
      <c r="I4" s="982"/>
      <c r="J4" s="982"/>
      <c r="K4" s="982"/>
      <c r="L4" s="982"/>
      <c r="M4" s="982"/>
      <c r="N4" s="982"/>
      <c r="O4" s="982"/>
      <c r="P4" s="982"/>
      <c r="Q4" s="982"/>
      <c r="R4" s="982"/>
      <c r="S4" s="982"/>
      <c r="T4" s="982"/>
      <c r="U4" s="979"/>
      <c r="V4" s="978" t="s">
        <v>353</v>
      </c>
      <c r="W4" s="982"/>
      <c r="X4" s="982"/>
      <c r="Y4" s="979"/>
      <c r="Z4" s="978" t="s">
        <v>82</v>
      </c>
      <c r="AA4" s="982"/>
      <c r="AB4" s="982"/>
      <c r="AC4" s="982"/>
      <c r="AD4" s="982"/>
      <c r="AE4" s="982"/>
      <c r="AF4" s="982"/>
      <c r="AG4" s="982"/>
      <c r="AH4" s="982"/>
      <c r="AI4" s="982"/>
      <c r="AJ4" s="982"/>
      <c r="AK4" s="982"/>
      <c r="AL4" s="982"/>
      <c r="AM4" s="982"/>
      <c r="AN4" s="982"/>
      <c r="AO4" s="982"/>
      <c r="AP4" s="982"/>
      <c r="AQ4" s="979"/>
      <c r="AR4" s="989"/>
      <c r="AS4" s="980"/>
      <c r="AT4" s="981"/>
    </row>
    <row r="5" spans="1:46" s="176" customFormat="1">
      <c r="A5" s="989"/>
      <c r="B5" s="989"/>
      <c r="C5" s="989"/>
      <c r="D5" s="978" t="s">
        <v>839</v>
      </c>
      <c r="E5" s="982"/>
      <c r="F5" s="982"/>
      <c r="G5" s="979"/>
      <c r="H5" s="978" t="s">
        <v>83</v>
      </c>
      <c r="I5" s="982"/>
      <c r="J5" s="982"/>
      <c r="K5" s="979"/>
      <c r="L5" s="978" t="s">
        <v>84</v>
      </c>
      <c r="M5" s="982"/>
      <c r="N5" s="982"/>
      <c r="O5" s="979"/>
      <c r="P5" s="983" t="s">
        <v>816</v>
      </c>
      <c r="Q5" s="984"/>
      <c r="R5" s="983" t="s">
        <v>817</v>
      </c>
      <c r="S5" s="984"/>
      <c r="T5" s="983" t="s">
        <v>818</v>
      </c>
      <c r="U5" s="984"/>
      <c r="V5" s="985" t="s">
        <v>839</v>
      </c>
      <c r="W5" s="991"/>
      <c r="X5" s="991"/>
      <c r="Y5" s="986"/>
      <c r="Z5" s="978" t="s">
        <v>83</v>
      </c>
      <c r="AA5" s="982"/>
      <c r="AB5" s="982"/>
      <c r="AC5" s="982"/>
      <c r="AD5" s="982"/>
      <c r="AE5" s="979"/>
      <c r="AF5" s="983" t="s">
        <v>84</v>
      </c>
      <c r="AG5" s="992"/>
      <c r="AH5" s="992"/>
      <c r="AI5" s="992"/>
      <c r="AJ5" s="992"/>
      <c r="AK5" s="984"/>
      <c r="AL5" s="980" t="s">
        <v>820</v>
      </c>
      <c r="AM5" s="987"/>
      <c r="AN5" s="983" t="s">
        <v>821</v>
      </c>
      <c r="AO5" s="984"/>
      <c r="AP5" s="980" t="s">
        <v>822</v>
      </c>
      <c r="AQ5" s="987"/>
      <c r="AR5" s="989"/>
      <c r="AS5" s="980"/>
      <c r="AT5" s="981"/>
    </row>
    <row r="6" spans="1:46" s="176" customFormat="1" ht="32.450000000000003" customHeight="1">
      <c r="A6" s="989"/>
      <c r="B6" s="989"/>
      <c r="C6" s="989"/>
      <c r="D6" s="978" t="s">
        <v>83</v>
      </c>
      <c r="E6" s="979"/>
      <c r="F6" s="978" t="s">
        <v>84</v>
      </c>
      <c r="G6" s="979"/>
      <c r="H6" s="978" t="s">
        <v>840</v>
      </c>
      <c r="I6" s="979"/>
      <c r="J6" s="978" t="s">
        <v>841</v>
      </c>
      <c r="K6" s="979"/>
      <c r="L6" s="978" t="s">
        <v>840</v>
      </c>
      <c r="M6" s="979"/>
      <c r="N6" s="978" t="s">
        <v>841</v>
      </c>
      <c r="O6" s="979"/>
      <c r="P6" s="985"/>
      <c r="Q6" s="986"/>
      <c r="R6" s="985"/>
      <c r="S6" s="986"/>
      <c r="T6" s="985"/>
      <c r="U6" s="986"/>
      <c r="V6" s="978" t="s">
        <v>83</v>
      </c>
      <c r="W6" s="979"/>
      <c r="X6" s="978" t="s">
        <v>84</v>
      </c>
      <c r="Y6" s="979"/>
      <c r="Z6" s="978" t="s">
        <v>840</v>
      </c>
      <c r="AA6" s="979"/>
      <c r="AB6" s="978" t="s">
        <v>842</v>
      </c>
      <c r="AC6" s="979"/>
      <c r="AD6" s="978" t="s">
        <v>843</v>
      </c>
      <c r="AE6" s="979"/>
      <c r="AF6" s="978" t="s">
        <v>840</v>
      </c>
      <c r="AG6" s="979"/>
      <c r="AH6" s="978" t="s">
        <v>842</v>
      </c>
      <c r="AI6" s="979"/>
      <c r="AJ6" s="978" t="s">
        <v>843</v>
      </c>
      <c r="AK6" s="979"/>
      <c r="AL6" s="985"/>
      <c r="AM6" s="986"/>
      <c r="AN6" s="985"/>
      <c r="AO6" s="986"/>
      <c r="AP6" s="985"/>
      <c r="AQ6" s="986"/>
      <c r="AR6" s="989"/>
      <c r="AS6" s="980"/>
      <c r="AT6" s="981"/>
    </row>
    <row r="7" spans="1:46" s="176" customFormat="1" ht="31.5">
      <c r="A7" s="990"/>
      <c r="B7" s="990"/>
      <c r="C7" s="990"/>
      <c r="D7" s="177" t="s">
        <v>819</v>
      </c>
      <c r="E7" s="177" t="s">
        <v>6</v>
      </c>
      <c r="F7" s="177" t="s">
        <v>819</v>
      </c>
      <c r="G7" s="177" t="s">
        <v>6</v>
      </c>
      <c r="H7" s="177" t="s">
        <v>819</v>
      </c>
      <c r="I7" s="177" t="s">
        <v>6</v>
      </c>
      <c r="J7" s="177" t="s">
        <v>819</v>
      </c>
      <c r="K7" s="177" t="s">
        <v>6</v>
      </c>
      <c r="L7" s="177" t="s">
        <v>819</v>
      </c>
      <c r="M7" s="177" t="s">
        <v>6</v>
      </c>
      <c r="N7" s="177" t="s">
        <v>819</v>
      </c>
      <c r="O7" s="177" t="s">
        <v>6</v>
      </c>
      <c r="P7" s="177" t="s">
        <v>819</v>
      </c>
      <c r="Q7" s="177" t="s">
        <v>6</v>
      </c>
      <c r="R7" s="177" t="s">
        <v>819</v>
      </c>
      <c r="S7" s="177" t="s">
        <v>6</v>
      </c>
      <c r="T7" s="177" t="s">
        <v>819</v>
      </c>
      <c r="U7" s="177" t="s">
        <v>6</v>
      </c>
      <c r="V7" s="177" t="s">
        <v>819</v>
      </c>
      <c r="W7" s="177" t="s">
        <v>6</v>
      </c>
      <c r="X7" s="177" t="s">
        <v>819</v>
      </c>
      <c r="Y7" s="177" t="s">
        <v>6</v>
      </c>
      <c r="Z7" s="177" t="s">
        <v>819</v>
      </c>
      <c r="AA7" s="177" t="s">
        <v>6</v>
      </c>
      <c r="AB7" s="177" t="s">
        <v>819</v>
      </c>
      <c r="AC7" s="177" t="s">
        <v>6</v>
      </c>
      <c r="AD7" s="177" t="s">
        <v>819</v>
      </c>
      <c r="AE7" s="177" t="s">
        <v>6</v>
      </c>
      <c r="AF7" s="177" t="s">
        <v>819</v>
      </c>
      <c r="AG7" s="177" t="s">
        <v>6</v>
      </c>
      <c r="AH7" s="177" t="s">
        <v>819</v>
      </c>
      <c r="AI7" s="177" t="s">
        <v>6</v>
      </c>
      <c r="AJ7" s="177" t="s">
        <v>819</v>
      </c>
      <c r="AK7" s="177" t="s">
        <v>6</v>
      </c>
      <c r="AL7" s="177" t="s">
        <v>819</v>
      </c>
      <c r="AM7" s="177" t="s">
        <v>6</v>
      </c>
      <c r="AN7" s="177" t="s">
        <v>819</v>
      </c>
      <c r="AO7" s="177" t="s">
        <v>6</v>
      </c>
      <c r="AP7" s="177" t="s">
        <v>819</v>
      </c>
      <c r="AQ7" s="177" t="s">
        <v>6</v>
      </c>
      <c r="AR7" s="990"/>
      <c r="AS7" s="763" t="s">
        <v>129</v>
      </c>
      <c r="AT7" s="176" t="s">
        <v>682</v>
      </c>
    </row>
    <row r="8" spans="1:46" s="176" customFormat="1">
      <c r="A8" s="764"/>
      <c r="B8" s="764"/>
      <c r="C8" s="765">
        <f>'8.Thong so'!$C$21</f>
        <v>0.05</v>
      </c>
      <c r="D8" s="178"/>
      <c r="E8" s="771">
        <f>'3.2.Bieu cuoc'!$D$24</f>
        <v>1359.0719999999999</v>
      </c>
      <c r="F8" s="178"/>
      <c r="G8" s="771">
        <f>'3.2.Bieu cuoc'!$D$25</f>
        <v>757.94399999999996</v>
      </c>
      <c r="H8" s="178"/>
      <c r="I8" s="772">
        <f>'3.2.Bieu cuoc'!$D$27</f>
        <v>1437.48</v>
      </c>
      <c r="J8" s="178"/>
      <c r="K8" s="771">
        <f>'3.2.Bieu cuoc'!$E$30</f>
        <v>1490</v>
      </c>
      <c r="L8" s="178"/>
      <c r="M8" s="773">
        <f>'3.2.Bieu cuoc'!$D$28</f>
        <v>836.35199999999998</v>
      </c>
      <c r="N8" s="178"/>
      <c r="O8" s="771">
        <f>'3.2.Bieu cuoc'!$E$31</f>
        <v>1140</v>
      </c>
      <c r="P8" s="772"/>
      <c r="Q8" s="772">
        <f>'3.2.Bieu cuoc'!$D$33*(7-7)</f>
        <v>0</v>
      </c>
      <c r="R8" s="772"/>
      <c r="S8" s="772">
        <f>'3.2.Bieu cuoc'!$D$34*7*24</f>
        <v>13304.269439999996</v>
      </c>
      <c r="T8" s="772"/>
      <c r="U8" s="772">
        <f>'3.2.Bieu cuoc'!$D$35*(8-8)</f>
        <v>0</v>
      </c>
      <c r="V8" s="178"/>
      <c r="W8" s="771">
        <f>'3.2.Bieu cuoc'!$E$24</f>
        <v>395</v>
      </c>
      <c r="X8" s="178"/>
      <c r="Y8" s="771">
        <f>'3.2.Bieu cuoc'!$E$25</f>
        <v>207</v>
      </c>
      <c r="Z8" s="178"/>
      <c r="AA8" s="772">
        <f>'3.2.Bieu cuoc'!$E$27</f>
        <v>439</v>
      </c>
      <c r="AB8" s="178"/>
      <c r="AC8" s="771">
        <f>'3.2.Bieu cuoc'!$E$30*40%</f>
        <v>596</v>
      </c>
      <c r="AD8" s="771"/>
      <c r="AE8" s="771">
        <f>'3.2.Bieu cuoc'!$E$30</f>
        <v>1490</v>
      </c>
      <c r="AF8" s="178"/>
      <c r="AG8" s="773">
        <f>'3.2.Bieu cuoc'!$E$28</f>
        <v>231</v>
      </c>
      <c r="AH8" s="178"/>
      <c r="AI8" s="771">
        <f>'3.2.Bieu cuoc'!$E$31</f>
        <v>1140</v>
      </c>
      <c r="AJ8" s="771"/>
      <c r="AK8" s="771">
        <f>'3.2.Bieu cuoc'!$E$31</f>
        <v>1140</v>
      </c>
      <c r="AL8" s="772"/>
      <c r="AM8" s="772">
        <f>'3.2.Bieu cuoc'!E33*(7-7)</f>
        <v>0</v>
      </c>
      <c r="AN8" s="772"/>
      <c r="AO8" s="772">
        <f>'3.2.Bieu cuoc'!$E$34*7*24</f>
        <v>6720</v>
      </c>
      <c r="AP8" s="772"/>
      <c r="AQ8" s="772">
        <f>'3.2.Bieu cuoc'!E35*(8-8)</f>
        <v>0</v>
      </c>
      <c r="AR8" s="764"/>
    </row>
    <row r="9" spans="1:46">
      <c r="A9" s="182">
        <v>1</v>
      </c>
      <c r="B9" s="182">
        <f>'3.DThu'!B5</f>
        <v>2022</v>
      </c>
      <c r="C9" s="182"/>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6">
      <c r="A10" s="182">
        <f t="shared" ref="A10:A38" si="0">+A9+1</f>
        <v>2</v>
      </c>
      <c r="B10" s="182">
        <f>B9+1</f>
        <v>2023</v>
      </c>
      <c r="C10" s="182"/>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6">
      <c r="A11" s="182">
        <f t="shared" si="0"/>
        <v>3</v>
      </c>
      <c r="B11" s="182">
        <f t="shared" ref="B11:B38" si="1">B10+1</f>
        <v>2024</v>
      </c>
      <c r="C11" s="182"/>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row>
    <row r="12" spans="1:46">
      <c r="A12" s="182">
        <f t="shared" si="0"/>
        <v>4</v>
      </c>
      <c r="B12" s="182">
        <f t="shared" si="1"/>
        <v>2025</v>
      </c>
      <c r="C12" s="182"/>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6">
      <c r="A13" s="182">
        <f t="shared" si="0"/>
        <v>5</v>
      </c>
      <c r="B13" s="182">
        <f t="shared" si="1"/>
        <v>2026</v>
      </c>
      <c r="C13" s="182">
        <v>1</v>
      </c>
      <c r="D13" s="184">
        <f>'3.1.Hang hoa'!N12*5%</f>
        <v>1104</v>
      </c>
      <c r="E13" s="184">
        <f t="shared" ref="E13:E38" si="2">C13*D13*$E$8</f>
        <v>1500415.4879999999</v>
      </c>
      <c r="F13" s="184">
        <f>'3.1.Hang hoa'!O12*5%</f>
        <v>621</v>
      </c>
      <c r="G13" s="184">
        <f t="shared" ref="G13:G38" si="3">C13*F13*$G$8</f>
        <v>470683.22399999999</v>
      </c>
      <c r="H13" s="184">
        <f>'3.1.Hang hoa'!N12-D13</f>
        <v>20976</v>
      </c>
      <c r="I13" s="184">
        <f t="shared" ref="I13:I38" si="4">C13*H13*$I$8</f>
        <v>30152580.48</v>
      </c>
      <c r="J13" s="184">
        <f>H13</f>
        <v>20976</v>
      </c>
      <c r="K13" s="184">
        <f t="shared" ref="K13:K38" si="5">C13*J13*$K$8</f>
        <v>31254240</v>
      </c>
      <c r="L13" s="184">
        <f>'3.1.Hang hoa'!O12-F13</f>
        <v>11799</v>
      </c>
      <c r="M13" s="184">
        <f t="shared" ref="M13:M38" si="6">C13*L13*$M$8</f>
        <v>9868117.2479999997</v>
      </c>
      <c r="N13" s="184">
        <f t="shared" ref="N13:N38" si="7">L13</f>
        <v>11799</v>
      </c>
      <c r="O13" s="184">
        <f t="shared" ref="O13:O38" si="8">C13*N13*$O$8</f>
        <v>13450860</v>
      </c>
      <c r="P13" s="184">
        <f t="shared" ref="P13:P38" si="9">H13-R13</f>
        <v>20286</v>
      </c>
      <c r="Q13" s="184">
        <f t="shared" ref="Q13:Q38" si="10">C13*P13*$Q$8</f>
        <v>0</v>
      </c>
      <c r="R13" s="184">
        <f>'3.1.Hang hoa'!P12</f>
        <v>690</v>
      </c>
      <c r="S13" s="184">
        <f>C13*R13*$S$8</f>
        <v>9179945.9135999978</v>
      </c>
      <c r="T13" s="184">
        <f t="shared" ref="T13:T38" si="11">L13</f>
        <v>11799</v>
      </c>
      <c r="U13" s="184">
        <f t="shared" ref="U13:U38" si="12">C13*T13*$U$8</f>
        <v>0</v>
      </c>
      <c r="V13" s="184">
        <f>'3.1.Hang hoa'!Z12*5%</f>
        <v>1656</v>
      </c>
      <c r="W13" s="184">
        <f t="shared" ref="W13:W38" si="13">C13*V13*$W$8</f>
        <v>654120</v>
      </c>
      <c r="X13" s="184">
        <f>'3.1.Hang hoa'!AA12*5%</f>
        <v>931.5</v>
      </c>
      <c r="Y13" s="184">
        <f t="shared" ref="Y13:Y38" si="14">C13*X13*$Y$8</f>
        <v>192820.5</v>
      </c>
      <c r="Z13" s="184">
        <f>'3.1.Hang hoa'!Z12-V13</f>
        <v>31464</v>
      </c>
      <c r="AA13" s="184">
        <f t="shared" ref="AA13:AA38" si="15">C13*Z13*$AA$8</f>
        <v>13812696</v>
      </c>
      <c r="AB13" s="184">
        <f>Z13*65%</f>
        <v>20451.600000000002</v>
      </c>
      <c r="AC13" s="184">
        <f t="shared" ref="AC13:AC38" si="16">C13*AB13*$AC$8</f>
        <v>12189153.600000001</v>
      </c>
      <c r="AD13" s="184">
        <f>Z13-AB13</f>
        <v>11012.399999999998</v>
      </c>
      <c r="AE13" s="184">
        <f>C13*AD13*$AE$8</f>
        <v>16408475.999999996</v>
      </c>
      <c r="AF13" s="184">
        <f>'3.1.Hang hoa'!AA12-X13</f>
        <v>17698.5</v>
      </c>
      <c r="AG13" s="184">
        <f t="shared" ref="AG13:AG38" si="17">C13*AF13*$AG$8</f>
        <v>4088353.5</v>
      </c>
      <c r="AH13" s="184">
        <f>AF13*65%</f>
        <v>11504.025</v>
      </c>
      <c r="AI13" s="184">
        <f t="shared" ref="AI13:AI38" si="18">C13*AH13*$AI$8</f>
        <v>13114588.5</v>
      </c>
      <c r="AJ13" s="184">
        <f>AF13-AH13</f>
        <v>6194.4750000000004</v>
      </c>
      <c r="AK13" s="184">
        <f>C13*AJ13*$AK$8</f>
        <v>7061701.5</v>
      </c>
      <c r="AL13" s="184">
        <f>Z13-AN13</f>
        <v>30429</v>
      </c>
      <c r="AM13" s="184">
        <f t="shared" ref="AM13:AM38" si="19">C13*AL13*$AM$8</f>
        <v>0</v>
      </c>
      <c r="AN13" s="184">
        <f>'3.1.Hang hoa'!AB12</f>
        <v>1035</v>
      </c>
      <c r="AO13" s="184">
        <f t="shared" ref="AO13:AO38" si="20">C13*AN13*$AO$8</f>
        <v>6955200</v>
      </c>
      <c r="AP13" s="184">
        <f>AF13</f>
        <v>17698.5</v>
      </c>
      <c r="AQ13" s="184">
        <f t="shared" ref="AQ13:AQ38" si="21">C13*AP13*$AQ$8</f>
        <v>0</v>
      </c>
      <c r="AR13" s="184">
        <f>E13+G13+I13+K13+M13+O13+Q13+S13+U13+W13+Y13+AA13+AC13+AE13+AG13+AI13+AK13+AM13+AO13+AQ13</f>
        <v>170353951.95359999</v>
      </c>
      <c r="AS13" s="768">
        <f>E13+G13+I13+M13</f>
        <v>41991796.439999998</v>
      </c>
      <c r="AT13" s="768">
        <f>+W13+Y13+AA13+AG13</f>
        <v>18747990</v>
      </c>
    </row>
    <row r="14" spans="1:46">
      <c r="A14" s="182">
        <f t="shared" si="0"/>
        <v>6</v>
      </c>
      <c r="B14" s="182">
        <f t="shared" si="1"/>
        <v>2027</v>
      </c>
      <c r="C14" s="182">
        <v>1</v>
      </c>
      <c r="D14" s="184">
        <f>'3.1.Hang hoa'!N13*5%</f>
        <v>1248</v>
      </c>
      <c r="E14" s="184">
        <f t="shared" si="2"/>
        <v>1696121.8559999999</v>
      </c>
      <c r="F14" s="184">
        <f>'3.1.Hang hoa'!O13*5%</f>
        <v>702</v>
      </c>
      <c r="G14" s="184">
        <f t="shared" si="3"/>
        <v>532076.68799999997</v>
      </c>
      <c r="H14" s="184">
        <f>'3.1.Hang hoa'!N13-D14</f>
        <v>23712</v>
      </c>
      <c r="I14" s="184">
        <f t="shared" si="4"/>
        <v>34085525.759999998</v>
      </c>
      <c r="J14" s="184">
        <f>H14</f>
        <v>23712</v>
      </c>
      <c r="K14" s="184">
        <f t="shared" si="5"/>
        <v>35330880</v>
      </c>
      <c r="L14" s="184">
        <f>'3.1.Hang hoa'!O13-F14</f>
        <v>13338</v>
      </c>
      <c r="M14" s="184">
        <f t="shared" si="6"/>
        <v>11155262.976</v>
      </c>
      <c r="N14" s="184">
        <f t="shared" si="7"/>
        <v>13338</v>
      </c>
      <c r="O14" s="184">
        <f t="shared" si="8"/>
        <v>15205320</v>
      </c>
      <c r="P14" s="184">
        <f t="shared" si="9"/>
        <v>22932</v>
      </c>
      <c r="Q14" s="184">
        <f t="shared" si="10"/>
        <v>0</v>
      </c>
      <c r="R14" s="184">
        <f>'3.1.Hang hoa'!P13</f>
        <v>780</v>
      </c>
      <c r="S14" s="184">
        <f t="shared" ref="S14:S38" si="22">C14*R14*$S$8</f>
        <v>10377330.163199997</v>
      </c>
      <c r="T14" s="184">
        <f t="shared" si="11"/>
        <v>13338</v>
      </c>
      <c r="U14" s="184">
        <f t="shared" si="12"/>
        <v>0</v>
      </c>
      <c r="V14" s="184">
        <f>'3.1.Hang hoa'!Z13*5%</f>
        <v>1872</v>
      </c>
      <c r="W14" s="184">
        <f t="shared" si="13"/>
        <v>739440</v>
      </c>
      <c r="X14" s="184">
        <f>'3.1.Hang hoa'!AA13*5%</f>
        <v>1053</v>
      </c>
      <c r="Y14" s="184">
        <f t="shared" si="14"/>
        <v>217971</v>
      </c>
      <c r="Z14" s="184">
        <f>'3.1.Hang hoa'!Z13-V14</f>
        <v>35568</v>
      </c>
      <c r="AA14" s="184">
        <f t="shared" si="15"/>
        <v>15614352</v>
      </c>
      <c r="AB14" s="184">
        <f t="shared" ref="AB14:AB38" si="23">Z14*65%</f>
        <v>23119.200000000001</v>
      </c>
      <c r="AC14" s="184">
        <f t="shared" si="16"/>
        <v>13779043.200000001</v>
      </c>
      <c r="AD14" s="184">
        <f t="shared" ref="AD14:AD38" si="24">Z14-AB14</f>
        <v>12448.8</v>
      </c>
      <c r="AE14" s="184">
        <f t="shared" ref="AE14:AE38" si="25">C14*AD14*$AE$8</f>
        <v>18548712</v>
      </c>
      <c r="AF14" s="184">
        <f>'3.1.Hang hoa'!AA13-X14</f>
        <v>20007</v>
      </c>
      <c r="AG14" s="184">
        <f t="shared" si="17"/>
        <v>4621617</v>
      </c>
      <c r="AH14" s="184">
        <f t="shared" ref="AH14:AH38" si="26">AF14*65%</f>
        <v>13004.550000000001</v>
      </c>
      <c r="AI14" s="184">
        <f t="shared" si="18"/>
        <v>14825187.000000002</v>
      </c>
      <c r="AJ14" s="184">
        <f t="shared" ref="AJ14:AJ38" si="27">AF14-AH14</f>
        <v>7002.4499999999989</v>
      </c>
      <c r="AK14" s="184">
        <f t="shared" ref="AK14:AK38" si="28">C14*AJ14*$AK$8</f>
        <v>7982792.9999999991</v>
      </c>
      <c r="AL14" s="184">
        <f t="shared" ref="AL14:AL38" si="29">Z14-AN14</f>
        <v>34398</v>
      </c>
      <c r="AM14" s="184">
        <f t="shared" si="19"/>
        <v>0</v>
      </c>
      <c r="AN14" s="184">
        <f>'3.1.Hang hoa'!AB13</f>
        <v>1170</v>
      </c>
      <c r="AO14" s="184">
        <f t="shared" si="20"/>
        <v>7862400</v>
      </c>
      <c r="AP14" s="184">
        <f t="shared" ref="AP14:AP38" si="30">AF14</f>
        <v>20007</v>
      </c>
      <c r="AQ14" s="184">
        <f t="shared" si="21"/>
        <v>0</v>
      </c>
      <c r="AR14" s="184">
        <f t="shared" ref="AR14:AR38" si="31">E14+G14+I14+K14+M14+O14+Q14+S14+U14+W14+Y14+AA14+AC14+AE14+AG14+AI14+AK14+AM14+AO14+AQ14</f>
        <v>192574032.64319998</v>
      </c>
      <c r="AS14" s="768">
        <f t="shared" ref="AS14:AS38" si="32">E14+G14+I14+M14</f>
        <v>47468987.280000001</v>
      </c>
      <c r="AT14" s="768">
        <f t="shared" ref="AT14:AT38" si="33">+W14+Y14+AA14+AG14</f>
        <v>21193380</v>
      </c>
    </row>
    <row r="15" spans="1:46">
      <c r="A15" s="182">
        <f t="shared" si="0"/>
        <v>7</v>
      </c>
      <c r="B15" s="182">
        <f t="shared" si="1"/>
        <v>2028</v>
      </c>
      <c r="C15" s="182">
        <f>C14</f>
        <v>1</v>
      </c>
      <c r="D15" s="184">
        <f>'3.1.Hang hoa'!N14*5%</f>
        <v>1680</v>
      </c>
      <c r="E15" s="184">
        <f t="shared" si="2"/>
        <v>2283240.96</v>
      </c>
      <c r="F15" s="184">
        <f>'3.1.Hang hoa'!O14*5%</f>
        <v>945</v>
      </c>
      <c r="G15" s="184">
        <f t="shared" si="3"/>
        <v>716257.08</v>
      </c>
      <c r="H15" s="184">
        <f>'3.1.Hang hoa'!N14-D15</f>
        <v>31920</v>
      </c>
      <c r="I15" s="184">
        <f t="shared" si="4"/>
        <v>45884361.600000001</v>
      </c>
      <c r="J15" s="184">
        <f t="shared" ref="J15:J38" si="34">H15</f>
        <v>31920</v>
      </c>
      <c r="K15" s="184">
        <f t="shared" si="5"/>
        <v>47560800</v>
      </c>
      <c r="L15" s="184">
        <f>'3.1.Hang hoa'!O14-F15</f>
        <v>17955</v>
      </c>
      <c r="M15" s="184">
        <f t="shared" si="6"/>
        <v>15016700.16</v>
      </c>
      <c r="N15" s="184">
        <f t="shared" si="7"/>
        <v>17955</v>
      </c>
      <c r="O15" s="184">
        <f t="shared" si="8"/>
        <v>20468700</v>
      </c>
      <c r="P15" s="184">
        <f t="shared" si="9"/>
        <v>30870</v>
      </c>
      <c r="Q15" s="184">
        <f t="shared" si="10"/>
        <v>0</v>
      </c>
      <c r="R15" s="184">
        <f>'3.1.Hang hoa'!P14</f>
        <v>1050</v>
      </c>
      <c r="S15" s="184">
        <f t="shared" si="22"/>
        <v>13969482.911999997</v>
      </c>
      <c r="T15" s="184">
        <f t="shared" si="11"/>
        <v>17955</v>
      </c>
      <c r="U15" s="184">
        <f t="shared" si="12"/>
        <v>0</v>
      </c>
      <c r="V15" s="184">
        <f>'3.1.Hang hoa'!Z14*5%</f>
        <v>2520</v>
      </c>
      <c r="W15" s="184">
        <f t="shared" si="13"/>
        <v>995400</v>
      </c>
      <c r="X15" s="184">
        <f>'3.1.Hang hoa'!AA14*5%</f>
        <v>1417.5</v>
      </c>
      <c r="Y15" s="184">
        <f t="shared" si="14"/>
        <v>293422.5</v>
      </c>
      <c r="Z15" s="184">
        <f>'3.1.Hang hoa'!Z14-V15</f>
        <v>47880</v>
      </c>
      <c r="AA15" s="184">
        <f t="shared" si="15"/>
        <v>21019320</v>
      </c>
      <c r="AB15" s="184">
        <f t="shared" si="23"/>
        <v>31122</v>
      </c>
      <c r="AC15" s="184">
        <f t="shared" si="16"/>
        <v>18548712</v>
      </c>
      <c r="AD15" s="184">
        <f t="shared" si="24"/>
        <v>16758</v>
      </c>
      <c r="AE15" s="184">
        <f t="shared" si="25"/>
        <v>24969420</v>
      </c>
      <c r="AF15" s="184">
        <f>'3.1.Hang hoa'!AA14-X15</f>
        <v>26932.5</v>
      </c>
      <c r="AG15" s="184">
        <f t="shared" si="17"/>
        <v>6221407.5</v>
      </c>
      <c r="AH15" s="184">
        <f t="shared" si="26"/>
        <v>17506.125</v>
      </c>
      <c r="AI15" s="184">
        <f t="shared" si="18"/>
        <v>19956982.5</v>
      </c>
      <c r="AJ15" s="184">
        <f t="shared" si="27"/>
        <v>9426.375</v>
      </c>
      <c r="AK15" s="184">
        <f t="shared" si="28"/>
        <v>10746067.5</v>
      </c>
      <c r="AL15" s="184">
        <f t="shared" si="29"/>
        <v>46305</v>
      </c>
      <c r="AM15" s="184">
        <f t="shared" si="19"/>
        <v>0</v>
      </c>
      <c r="AN15" s="184">
        <f>'3.1.Hang hoa'!AB14</f>
        <v>1575</v>
      </c>
      <c r="AO15" s="184">
        <f t="shared" si="20"/>
        <v>10584000</v>
      </c>
      <c r="AP15" s="184">
        <f t="shared" si="30"/>
        <v>26932.5</v>
      </c>
      <c r="AQ15" s="184">
        <f t="shared" si="21"/>
        <v>0</v>
      </c>
      <c r="AR15" s="184">
        <f t="shared" si="31"/>
        <v>259234274.71199998</v>
      </c>
      <c r="AS15" s="768">
        <f t="shared" si="32"/>
        <v>63900559.799999997</v>
      </c>
      <c r="AT15" s="768">
        <f t="shared" si="33"/>
        <v>28529550</v>
      </c>
    </row>
    <row r="16" spans="1:46">
      <c r="A16" s="182">
        <f t="shared" si="0"/>
        <v>8</v>
      </c>
      <c r="B16" s="182">
        <f t="shared" si="1"/>
        <v>2029</v>
      </c>
      <c r="C16" s="182">
        <f t="shared" ref="C16:C17" si="35">C15</f>
        <v>1</v>
      </c>
      <c r="D16" s="184">
        <f>'3.1.Hang hoa'!N15*5%</f>
        <v>1920</v>
      </c>
      <c r="E16" s="184">
        <f t="shared" si="2"/>
        <v>2609418.2399999998</v>
      </c>
      <c r="F16" s="184">
        <f>'3.1.Hang hoa'!O15*5%</f>
        <v>1080</v>
      </c>
      <c r="G16" s="184">
        <f t="shared" si="3"/>
        <v>818579.5199999999</v>
      </c>
      <c r="H16" s="184">
        <f>'3.1.Hang hoa'!N15-D16</f>
        <v>36480</v>
      </c>
      <c r="I16" s="184">
        <f t="shared" si="4"/>
        <v>52439270.399999999</v>
      </c>
      <c r="J16" s="184">
        <f t="shared" si="34"/>
        <v>36480</v>
      </c>
      <c r="K16" s="184">
        <f t="shared" si="5"/>
        <v>54355200</v>
      </c>
      <c r="L16" s="184">
        <f>'3.1.Hang hoa'!O15-F16</f>
        <v>20520</v>
      </c>
      <c r="M16" s="184">
        <f t="shared" si="6"/>
        <v>17161943.039999999</v>
      </c>
      <c r="N16" s="184">
        <f t="shared" si="7"/>
        <v>20520</v>
      </c>
      <c r="O16" s="184">
        <f t="shared" si="8"/>
        <v>23392800</v>
      </c>
      <c r="P16" s="184">
        <f t="shared" si="9"/>
        <v>35280</v>
      </c>
      <c r="Q16" s="184">
        <f t="shared" si="10"/>
        <v>0</v>
      </c>
      <c r="R16" s="184">
        <f>'3.1.Hang hoa'!P15</f>
        <v>1200</v>
      </c>
      <c r="S16" s="184">
        <f t="shared" si="22"/>
        <v>15965123.327999996</v>
      </c>
      <c r="T16" s="184">
        <f t="shared" si="11"/>
        <v>20520</v>
      </c>
      <c r="U16" s="184">
        <f t="shared" si="12"/>
        <v>0</v>
      </c>
      <c r="V16" s="184">
        <f>'3.1.Hang hoa'!Z15*5%</f>
        <v>2880</v>
      </c>
      <c r="W16" s="184">
        <f t="shared" si="13"/>
        <v>1137600</v>
      </c>
      <c r="X16" s="184">
        <f>'3.1.Hang hoa'!AA15*5%</f>
        <v>1620</v>
      </c>
      <c r="Y16" s="184">
        <f t="shared" si="14"/>
        <v>335340</v>
      </c>
      <c r="Z16" s="184">
        <f>'3.1.Hang hoa'!Z15-V16</f>
        <v>54720</v>
      </c>
      <c r="AA16" s="184">
        <f t="shared" si="15"/>
        <v>24022080</v>
      </c>
      <c r="AB16" s="184">
        <f t="shared" si="23"/>
        <v>35568</v>
      </c>
      <c r="AC16" s="184">
        <f t="shared" si="16"/>
        <v>21198528</v>
      </c>
      <c r="AD16" s="184">
        <f t="shared" si="24"/>
        <v>19152</v>
      </c>
      <c r="AE16" s="184">
        <f t="shared" si="25"/>
        <v>28536480</v>
      </c>
      <c r="AF16" s="184">
        <f>'3.1.Hang hoa'!AA15-X16</f>
        <v>30780</v>
      </c>
      <c r="AG16" s="184">
        <f t="shared" si="17"/>
        <v>7110180</v>
      </c>
      <c r="AH16" s="184">
        <f t="shared" si="26"/>
        <v>20007</v>
      </c>
      <c r="AI16" s="184">
        <f t="shared" si="18"/>
        <v>22807980</v>
      </c>
      <c r="AJ16" s="184">
        <f t="shared" si="27"/>
        <v>10773</v>
      </c>
      <c r="AK16" s="184">
        <f t="shared" si="28"/>
        <v>12281220</v>
      </c>
      <c r="AL16" s="184">
        <f t="shared" si="29"/>
        <v>52920</v>
      </c>
      <c r="AM16" s="184">
        <f t="shared" si="19"/>
        <v>0</v>
      </c>
      <c r="AN16" s="184">
        <f>'3.1.Hang hoa'!AB15</f>
        <v>1800</v>
      </c>
      <c r="AO16" s="184">
        <f t="shared" si="20"/>
        <v>12096000</v>
      </c>
      <c r="AP16" s="184">
        <f t="shared" si="30"/>
        <v>30780</v>
      </c>
      <c r="AQ16" s="184">
        <f t="shared" si="21"/>
        <v>0</v>
      </c>
      <c r="AR16" s="184">
        <f t="shared" si="31"/>
        <v>296267742.528</v>
      </c>
      <c r="AS16" s="768">
        <f t="shared" si="32"/>
        <v>73029211.199999988</v>
      </c>
      <c r="AT16" s="768">
        <f t="shared" si="33"/>
        <v>32605200</v>
      </c>
    </row>
    <row r="17" spans="1:46">
      <c r="A17" s="182">
        <f t="shared" si="0"/>
        <v>9</v>
      </c>
      <c r="B17" s="182">
        <f t="shared" si="1"/>
        <v>2030</v>
      </c>
      <c r="C17" s="182">
        <f t="shared" si="35"/>
        <v>1</v>
      </c>
      <c r="D17" s="184">
        <f>'3.1.Hang hoa'!N16*5%</f>
        <v>2160</v>
      </c>
      <c r="E17" s="184">
        <f t="shared" si="2"/>
        <v>2935595.5199999996</v>
      </c>
      <c r="F17" s="184">
        <f>'3.1.Hang hoa'!O16*5%</f>
        <v>1215</v>
      </c>
      <c r="G17" s="184">
        <f t="shared" si="3"/>
        <v>920901.96</v>
      </c>
      <c r="H17" s="184">
        <f>'3.1.Hang hoa'!N16-D17</f>
        <v>41040</v>
      </c>
      <c r="I17" s="184">
        <f t="shared" si="4"/>
        <v>58994179.200000003</v>
      </c>
      <c r="J17" s="184">
        <f t="shared" si="34"/>
        <v>41040</v>
      </c>
      <c r="K17" s="184">
        <f t="shared" si="5"/>
        <v>61149600</v>
      </c>
      <c r="L17" s="184">
        <f>'3.1.Hang hoa'!O16-F17</f>
        <v>23085</v>
      </c>
      <c r="M17" s="184">
        <f t="shared" si="6"/>
        <v>19307185.919999998</v>
      </c>
      <c r="N17" s="184">
        <f t="shared" si="7"/>
        <v>23085</v>
      </c>
      <c r="O17" s="184">
        <f t="shared" si="8"/>
        <v>26316900</v>
      </c>
      <c r="P17" s="184">
        <f t="shared" si="9"/>
        <v>39690</v>
      </c>
      <c r="Q17" s="184">
        <f t="shared" si="10"/>
        <v>0</v>
      </c>
      <c r="R17" s="184">
        <f>'3.1.Hang hoa'!P16</f>
        <v>1350</v>
      </c>
      <c r="S17" s="184">
        <f t="shared" si="22"/>
        <v>17960763.743999995</v>
      </c>
      <c r="T17" s="184">
        <f t="shared" si="11"/>
        <v>23085</v>
      </c>
      <c r="U17" s="184">
        <f t="shared" si="12"/>
        <v>0</v>
      </c>
      <c r="V17" s="184">
        <f>'3.1.Hang hoa'!Z16*5%</f>
        <v>3240</v>
      </c>
      <c r="W17" s="184">
        <f t="shared" si="13"/>
        <v>1279800</v>
      </c>
      <c r="X17" s="184">
        <f>'3.1.Hang hoa'!AA16*5%</f>
        <v>1822.5</v>
      </c>
      <c r="Y17" s="184">
        <f t="shared" si="14"/>
        <v>377257.5</v>
      </c>
      <c r="Z17" s="184">
        <f>'3.1.Hang hoa'!Z16-V17</f>
        <v>61560</v>
      </c>
      <c r="AA17" s="184">
        <f t="shared" si="15"/>
        <v>27024840</v>
      </c>
      <c r="AB17" s="184">
        <f t="shared" si="23"/>
        <v>40014</v>
      </c>
      <c r="AC17" s="184">
        <f t="shared" si="16"/>
        <v>23848344</v>
      </c>
      <c r="AD17" s="184">
        <f t="shared" si="24"/>
        <v>21546</v>
      </c>
      <c r="AE17" s="184">
        <f t="shared" si="25"/>
        <v>32103540</v>
      </c>
      <c r="AF17" s="184">
        <f>'3.1.Hang hoa'!AA16-X17</f>
        <v>34627.5</v>
      </c>
      <c r="AG17" s="184">
        <f t="shared" si="17"/>
        <v>7998952.5</v>
      </c>
      <c r="AH17" s="184">
        <f t="shared" si="26"/>
        <v>22507.875</v>
      </c>
      <c r="AI17" s="184">
        <f t="shared" si="18"/>
        <v>25658977.5</v>
      </c>
      <c r="AJ17" s="184">
        <f t="shared" si="27"/>
        <v>12119.625</v>
      </c>
      <c r="AK17" s="184">
        <f t="shared" si="28"/>
        <v>13816372.5</v>
      </c>
      <c r="AL17" s="184">
        <f t="shared" si="29"/>
        <v>59535</v>
      </c>
      <c r="AM17" s="184">
        <f t="shared" si="19"/>
        <v>0</v>
      </c>
      <c r="AN17" s="184">
        <f>'3.1.Hang hoa'!AB16</f>
        <v>2025</v>
      </c>
      <c r="AO17" s="184">
        <f t="shared" si="20"/>
        <v>13608000</v>
      </c>
      <c r="AP17" s="184">
        <f t="shared" si="30"/>
        <v>34627.5</v>
      </c>
      <c r="AQ17" s="184">
        <f t="shared" si="21"/>
        <v>0</v>
      </c>
      <c r="AR17" s="184">
        <f t="shared" si="31"/>
        <v>333301210.34399998</v>
      </c>
      <c r="AS17" s="768">
        <f t="shared" si="32"/>
        <v>82157862.599999994</v>
      </c>
      <c r="AT17" s="768">
        <f t="shared" si="33"/>
        <v>36680850</v>
      </c>
    </row>
    <row r="18" spans="1:46">
      <c r="A18" s="182">
        <f t="shared" si="0"/>
        <v>10</v>
      </c>
      <c r="B18" s="182">
        <f t="shared" si="1"/>
        <v>2031</v>
      </c>
      <c r="C18" s="769">
        <f>C17*(1+$C$8)</f>
        <v>1.05</v>
      </c>
      <c r="D18" s="184">
        <f>'3.1.Hang hoa'!N17*5%</f>
        <v>2400</v>
      </c>
      <c r="E18" s="184">
        <f t="shared" si="2"/>
        <v>3424861.44</v>
      </c>
      <c r="F18" s="184">
        <f>'3.1.Hang hoa'!O17*5%</f>
        <v>1350</v>
      </c>
      <c r="G18" s="184">
        <f t="shared" si="3"/>
        <v>1074385.6199999999</v>
      </c>
      <c r="H18" s="184">
        <f>'3.1.Hang hoa'!N17-D18</f>
        <v>45600</v>
      </c>
      <c r="I18" s="184">
        <f t="shared" si="4"/>
        <v>68826542.400000006</v>
      </c>
      <c r="J18" s="184">
        <f t="shared" si="34"/>
        <v>45600</v>
      </c>
      <c r="K18" s="184">
        <f t="shared" si="5"/>
        <v>71341200</v>
      </c>
      <c r="L18" s="184">
        <f>'3.1.Hang hoa'!O17-F18</f>
        <v>25650</v>
      </c>
      <c r="M18" s="184">
        <f t="shared" si="6"/>
        <v>22525050.239999998</v>
      </c>
      <c r="N18" s="184">
        <f t="shared" si="7"/>
        <v>25650</v>
      </c>
      <c r="O18" s="184">
        <f t="shared" si="8"/>
        <v>30703050</v>
      </c>
      <c r="P18" s="184">
        <f t="shared" si="9"/>
        <v>44100</v>
      </c>
      <c r="Q18" s="184">
        <f t="shared" si="10"/>
        <v>0</v>
      </c>
      <c r="R18" s="184">
        <f>'3.1.Hang hoa'!P17</f>
        <v>1500</v>
      </c>
      <c r="S18" s="184">
        <f t="shared" si="22"/>
        <v>20954224.367999993</v>
      </c>
      <c r="T18" s="184">
        <f t="shared" si="11"/>
        <v>25650</v>
      </c>
      <c r="U18" s="184">
        <f t="shared" si="12"/>
        <v>0</v>
      </c>
      <c r="V18" s="184">
        <f>'3.1.Hang hoa'!Z17*5%</f>
        <v>3600</v>
      </c>
      <c r="W18" s="184">
        <f t="shared" si="13"/>
        <v>1493100</v>
      </c>
      <c r="X18" s="184">
        <f>'3.1.Hang hoa'!AA17*5%</f>
        <v>2025</v>
      </c>
      <c r="Y18" s="184">
        <f t="shared" si="14"/>
        <v>440133.75</v>
      </c>
      <c r="Z18" s="184">
        <f>'3.1.Hang hoa'!Z17-V18</f>
        <v>68400</v>
      </c>
      <c r="AA18" s="184">
        <f t="shared" si="15"/>
        <v>31528980</v>
      </c>
      <c r="AB18" s="184">
        <f t="shared" si="23"/>
        <v>44460</v>
      </c>
      <c r="AC18" s="184">
        <f t="shared" si="16"/>
        <v>27823068</v>
      </c>
      <c r="AD18" s="184">
        <f t="shared" si="24"/>
        <v>23940</v>
      </c>
      <c r="AE18" s="184">
        <f t="shared" si="25"/>
        <v>37454130</v>
      </c>
      <c r="AF18" s="184">
        <f>'3.1.Hang hoa'!AA17-X18</f>
        <v>38475</v>
      </c>
      <c r="AG18" s="184">
        <f t="shared" si="17"/>
        <v>9332111.25</v>
      </c>
      <c r="AH18" s="184">
        <f t="shared" si="26"/>
        <v>25008.75</v>
      </c>
      <c r="AI18" s="184">
        <f t="shared" si="18"/>
        <v>29935473.75</v>
      </c>
      <c r="AJ18" s="184">
        <f t="shared" si="27"/>
        <v>13466.25</v>
      </c>
      <c r="AK18" s="184">
        <f t="shared" si="28"/>
        <v>16119101.25</v>
      </c>
      <c r="AL18" s="184">
        <f t="shared" si="29"/>
        <v>66150</v>
      </c>
      <c r="AM18" s="184">
        <f t="shared" si="19"/>
        <v>0</v>
      </c>
      <c r="AN18" s="184">
        <f>'3.1.Hang hoa'!AB17</f>
        <v>2250</v>
      </c>
      <c r="AO18" s="184">
        <f t="shared" si="20"/>
        <v>15876000</v>
      </c>
      <c r="AP18" s="184">
        <f t="shared" si="30"/>
        <v>38475</v>
      </c>
      <c r="AQ18" s="184">
        <f t="shared" si="21"/>
        <v>0</v>
      </c>
      <c r="AR18" s="184">
        <f t="shared" si="31"/>
        <v>388851412.06800002</v>
      </c>
      <c r="AS18" s="768">
        <f t="shared" si="32"/>
        <v>95850839.700000003</v>
      </c>
      <c r="AT18" s="768">
        <f t="shared" si="33"/>
        <v>42794325</v>
      </c>
    </row>
    <row r="19" spans="1:46">
      <c r="A19" s="182">
        <f t="shared" si="0"/>
        <v>11</v>
      </c>
      <c r="B19" s="182">
        <f t="shared" si="1"/>
        <v>2032</v>
      </c>
      <c r="C19" s="769">
        <f>C18</f>
        <v>1.05</v>
      </c>
      <c r="D19" s="184">
        <f>'3.1.Hang hoa'!N18*5%</f>
        <v>2640</v>
      </c>
      <c r="E19" s="184">
        <f t="shared" si="2"/>
        <v>3767347.5839999998</v>
      </c>
      <c r="F19" s="184">
        <f>'3.1.Hang hoa'!O18*5%</f>
        <v>1485</v>
      </c>
      <c r="G19" s="184">
        <f t="shared" si="3"/>
        <v>1181824.182</v>
      </c>
      <c r="H19" s="184">
        <f>'3.1.Hang hoa'!N18-D19</f>
        <v>50160</v>
      </c>
      <c r="I19" s="184">
        <f t="shared" si="4"/>
        <v>75709196.640000001</v>
      </c>
      <c r="J19" s="184">
        <f t="shared" si="34"/>
        <v>50160</v>
      </c>
      <c r="K19" s="184">
        <f t="shared" si="5"/>
        <v>78475320</v>
      </c>
      <c r="L19" s="184">
        <f>'3.1.Hang hoa'!O18-F19</f>
        <v>28215</v>
      </c>
      <c r="M19" s="184">
        <f t="shared" si="6"/>
        <v>24777555.263999999</v>
      </c>
      <c r="N19" s="184">
        <f t="shared" si="7"/>
        <v>28215</v>
      </c>
      <c r="O19" s="184">
        <f t="shared" si="8"/>
        <v>33773355</v>
      </c>
      <c r="P19" s="184">
        <f t="shared" si="9"/>
        <v>48510</v>
      </c>
      <c r="Q19" s="184">
        <f t="shared" si="10"/>
        <v>0</v>
      </c>
      <c r="R19" s="184">
        <f>'3.1.Hang hoa'!P18</f>
        <v>1650</v>
      </c>
      <c r="S19" s="184">
        <f t="shared" si="22"/>
        <v>23049646.804799993</v>
      </c>
      <c r="T19" s="184">
        <f t="shared" si="11"/>
        <v>28215</v>
      </c>
      <c r="U19" s="184">
        <f t="shared" si="12"/>
        <v>0</v>
      </c>
      <c r="V19" s="184">
        <f>'3.1.Hang hoa'!Z18*5%</f>
        <v>3960</v>
      </c>
      <c r="W19" s="184">
        <f t="shared" si="13"/>
        <v>1642410</v>
      </c>
      <c r="X19" s="184">
        <f>'3.1.Hang hoa'!AA18*5%</f>
        <v>2227.5</v>
      </c>
      <c r="Y19" s="184">
        <f t="shared" si="14"/>
        <v>484147.125</v>
      </c>
      <c r="Z19" s="184">
        <f>'3.1.Hang hoa'!Z18-V19</f>
        <v>75240</v>
      </c>
      <c r="AA19" s="184">
        <f t="shared" si="15"/>
        <v>34681878</v>
      </c>
      <c r="AB19" s="184">
        <f t="shared" si="23"/>
        <v>48906</v>
      </c>
      <c r="AC19" s="184">
        <f t="shared" si="16"/>
        <v>30605374.800000001</v>
      </c>
      <c r="AD19" s="184">
        <f t="shared" si="24"/>
        <v>26334</v>
      </c>
      <c r="AE19" s="184">
        <f t="shared" si="25"/>
        <v>41199543</v>
      </c>
      <c r="AF19" s="184">
        <f>'3.1.Hang hoa'!AA18-X19</f>
        <v>42322.5</v>
      </c>
      <c r="AG19" s="184">
        <f t="shared" si="17"/>
        <v>10265322.375</v>
      </c>
      <c r="AH19" s="184">
        <f t="shared" si="26"/>
        <v>27509.625</v>
      </c>
      <c r="AI19" s="184">
        <f t="shared" si="18"/>
        <v>32929021.125</v>
      </c>
      <c r="AJ19" s="184">
        <f t="shared" si="27"/>
        <v>14812.875</v>
      </c>
      <c r="AK19" s="184">
        <f t="shared" si="28"/>
        <v>17731011.375</v>
      </c>
      <c r="AL19" s="184">
        <f t="shared" si="29"/>
        <v>72765</v>
      </c>
      <c r="AM19" s="184">
        <f t="shared" si="19"/>
        <v>0</v>
      </c>
      <c r="AN19" s="184">
        <f>'3.1.Hang hoa'!AB18</f>
        <v>2475</v>
      </c>
      <c r="AO19" s="184">
        <f t="shared" si="20"/>
        <v>17463600</v>
      </c>
      <c r="AP19" s="184">
        <f t="shared" si="30"/>
        <v>42322.5</v>
      </c>
      <c r="AQ19" s="184">
        <f t="shared" si="21"/>
        <v>0</v>
      </c>
      <c r="AR19" s="184">
        <f t="shared" si="31"/>
        <v>427736553.2748</v>
      </c>
      <c r="AS19" s="768">
        <f t="shared" si="32"/>
        <v>105435923.67</v>
      </c>
      <c r="AT19" s="768">
        <f t="shared" si="33"/>
        <v>47073757.5</v>
      </c>
    </row>
    <row r="20" spans="1:46">
      <c r="A20" s="182">
        <f t="shared" si="0"/>
        <v>12</v>
      </c>
      <c r="B20" s="182">
        <f t="shared" si="1"/>
        <v>2033</v>
      </c>
      <c r="C20" s="769">
        <f>C19</f>
        <v>1.05</v>
      </c>
      <c r="D20" s="184">
        <f>'3.1.Hang hoa'!N19*5%</f>
        <v>2880</v>
      </c>
      <c r="E20" s="184">
        <f t="shared" si="2"/>
        <v>4109833.7279999997</v>
      </c>
      <c r="F20" s="184">
        <f>'3.1.Hang hoa'!O19*5%</f>
        <v>1620</v>
      </c>
      <c r="G20" s="184">
        <f t="shared" si="3"/>
        <v>1289262.7439999999</v>
      </c>
      <c r="H20" s="184">
        <f>'3.1.Hang hoa'!N19-D20</f>
        <v>54720</v>
      </c>
      <c r="I20" s="184">
        <f t="shared" si="4"/>
        <v>82591850.879999995</v>
      </c>
      <c r="J20" s="184">
        <f t="shared" si="34"/>
        <v>54720</v>
      </c>
      <c r="K20" s="184">
        <f t="shared" si="5"/>
        <v>85609440</v>
      </c>
      <c r="L20" s="184">
        <f>'3.1.Hang hoa'!O19-F20</f>
        <v>30780</v>
      </c>
      <c r="M20" s="184">
        <f t="shared" si="6"/>
        <v>27030060.287999999</v>
      </c>
      <c r="N20" s="184">
        <f t="shared" si="7"/>
        <v>30780</v>
      </c>
      <c r="O20" s="184">
        <f t="shared" si="8"/>
        <v>36843660</v>
      </c>
      <c r="P20" s="184">
        <f t="shared" si="9"/>
        <v>52920</v>
      </c>
      <c r="Q20" s="184">
        <f t="shared" si="10"/>
        <v>0</v>
      </c>
      <c r="R20" s="184">
        <f>'3.1.Hang hoa'!P19</f>
        <v>1800</v>
      </c>
      <c r="S20" s="184">
        <f t="shared" si="22"/>
        <v>25145069.241599992</v>
      </c>
      <c r="T20" s="184">
        <f t="shared" si="11"/>
        <v>30780</v>
      </c>
      <c r="U20" s="184">
        <f t="shared" si="12"/>
        <v>0</v>
      </c>
      <c r="V20" s="184">
        <f>'3.1.Hang hoa'!Z19*5%</f>
        <v>4320</v>
      </c>
      <c r="W20" s="184">
        <f t="shared" si="13"/>
        <v>1791720</v>
      </c>
      <c r="X20" s="184">
        <f>'3.1.Hang hoa'!AA19*5%</f>
        <v>2430</v>
      </c>
      <c r="Y20" s="184">
        <f t="shared" si="14"/>
        <v>528160.5</v>
      </c>
      <c r="Z20" s="184">
        <f>'3.1.Hang hoa'!Z19-V20</f>
        <v>82080</v>
      </c>
      <c r="AA20" s="184">
        <f t="shared" si="15"/>
        <v>37834776</v>
      </c>
      <c r="AB20" s="184">
        <f t="shared" si="23"/>
        <v>53352</v>
      </c>
      <c r="AC20" s="184">
        <f t="shared" si="16"/>
        <v>33387681.600000005</v>
      </c>
      <c r="AD20" s="184">
        <f t="shared" si="24"/>
        <v>28728</v>
      </c>
      <c r="AE20" s="184">
        <f t="shared" si="25"/>
        <v>44944956</v>
      </c>
      <c r="AF20" s="184">
        <f>'3.1.Hang hoa'!AA19-X20</f>
        <v>46170</v>
      </c>
      <c r="AG20" s="184">
        <f t="shared" si="17"/>
        <v>11198533.5</v>
      </c>
      <c r="AH20" s="184">
        <f t="shared" si="26"/>
        <v>30010.5</v>
      </c>
      <c r="AI20" s="184">
        <f t="shared" si="18"/>
        <v>35922568.5</v>
      </c>
      <c r="AJ20" s="184">
        <f t="shared" si="27"/>
        <v>16159.5</v>
      </c>
      <c r="AK20" s="184">
        <f t="shared" si="28"/>
        <v>19342921.500000004</v>
      </c>
      <c r="AL20" s="184">
        <f t="shared" si="29"/>
        <v>79380</v>
      </c>
      <c r="AM20" s="184">
        <f t="shared" si="19"/>
        <v>0</v>
      </c>
      <c r="AN20" s="184">
        <f>'3.1.Hang hoa'!AB19</f>
        <v>2700</v>
      </c>
      <c r="AO20" s="184">
        <f t="shared" si="20"/>
        <v>19051200</v>
      </c>
      <c r="AP20" s="184">
        <f t="shared" si="30"/>
        <v>46170</v>
      </c>
      <c r="AQ20" s="184">
        <f t="shared" si="21"/>
        <v>0</v>
      </c>
      <c r="AR20" s="184">
        <f t="shared" si="31"/>
        <v>466621694.48159999</v>
      </c>
      <c r="AS20" s="768">
        <f t="shared" si="32"/>
        <v>115021007.64</v>
      </c>
      <c r="AT20" s="768">
        <f t="shared" si="33"/>
        <v>51353190</v>
      </c>
    </row>
    <row r="21" spans="1:46">
      <c r="A21" s="182">
        <f t="shared" si="0"/>
        <v>13</v>
      </c>
      <c r="B21" s="182">
        <f t="shared" si="1"/>
        <v>2034</v>
      </c>
      <c r="C21" s="769">
        <f>C20</f>
        <v>1.05</v>
      </c>
      <c r="D21" s="184">
        <f>'3.1.Hang hoa'!N20*5%</f>
        <v>2880</v>
      </c>
      <c r="E21" s="184">
        <f t="shared" si="2"/>
        <v>4109833.7279999997</v>
      </c>
      <c r="F21" s="184">
        <f>'3.1.Hang hoa'!O20*5%</f>
        <v>1620</v>
      </c>
      <c r="G21" s="184">
        <f t="shared" si="3"/>
        <v>1289262.7439999999</v>
      </c>
      <c r="H21" s="184">
        <f>'3.1.Hang hoa'!N20-D21</f>
        <v>54720</v>
      </c>
      <c r="I21" s="184">
        <f t="shared" si="4"/>
        <v>82591850.879999995</v>
      </c>
      <c r="J21" s="184">
        <f t="shared" si="34"/>
        <v>54720</v>
      </c>
      <c r="K21" s="184">
        <f t="shared" si="5"/>
        <v>85609440</v>
      </c>
      <c r="L21" s="184">
        <f>'3.1.Hang hoa'!O20-F21</f>
        <v>30780</v>
      </c>
      <c r="M21" s="184">
        <f t="shared" si="6"/>
        <v>27030060.287999999</v>
      </c>
      <c r="N21" s="184">
        <f t="shared" si="7"/>
        <v>30780</v>
      </c>
      <c r="O21" s="184">
        <f t="shared" si="8"/>
        <v>36843660</v>
      </c>
      <c r="P21" s="184">
        <f t="shared" si="9"/>
        <v>52920</v>
      </c>
      <c r="Q21" s="184">
        <f t="shared" si="10"/>
        <v>0</v>
      </c>
      <c r="R21" s="184">
        <f>'3.1.Hang hoa'!P20</f>
        <v>1800</v>
      </c>
      <c r="S21" s="184">
        <f t="shared" si="22"/>
        <v>25145069.241599992</v>
      </c>
      <c r="T21" s="184">
        <f t="shared" si="11"/>
        <v>30780</v>
      </c>
      <c r="U21" s="184">
        <f t="shared" si="12"/>
        <v>0</v>
      </c>
      <c r="V21" s="184">
        <f>'3.1.Hang hoa'!Z20*5%</f>
        <v>4320</v>
      </c>
      <c r="W21" s="184">
        <f t="shared" si="13"/>
        <v>1791720</v>
      </c>
      <c r="X21" s="184">
        <f>'3.1.Hang hoa'!AA20*5%</f>
        <v>2430</v>
      </c>
      <c r="Y21" s="184">
        <f t="shared" si="14"/>
        <v>528160.5</v>
      </c>
      <c r="Z21" s="184">
        <f>'3.1.Hang hoa'!Z20-V21</f>
        <v>82080</v>
      </c>
      <c r="AA21" s="184">
        <f t="shared" si="15"/>
        <v>37834776</v>
      </c>
      <c r="AB21" s="184">
        <f t="shared" si="23"/>
        <v>53352</v>
      </c>
      <c r="AC21" s="184">
        <f t="shared" si="16"/>
        <v>33387681.600000005</v>
      </c>
      <c r="AD21" s="184">
        <f t="shared" si="24"/>
        <v>28728</v>
      </c>
      <c r="AE21" s="184">
        <f t="shared" si="25"/>
        <v>44944956</v>
      </c>
      <c r="AF21" s="184">
        <f>'3.1.Hang hoa'!AA20-X21</f>
        <v>46170</v>
      </c>
      <c r="AG21" s="184">
        <f t="shared" si="17"/>
        <v>11198533.5</v>
      </c>
      <c r="AH21" s="184">
        <f t="shared" si="26"/>
        <v>30010.5</v>
      </c>
      <c r="AI21" s="184">
        <f t="shared" si="18"/>
        <v>35922568.5</v>
      </c>
      <c r="AJ21" s="184">
        <f t="shared" si="27"/>
        <v>16159.5</v>
      </c>
      <c r="AK21" s="184">
        <f t="shared" si="28"/>
        <v>19342921.500000004</v>
      </c>
      <c r="AL21" s="184">
        <f t="shared" si="29"/>
        <v>79380</v>
      </c>
      <c r="AM21" s="184">
        <f t="shared" si="19"/>
        <v>0</v>
      </c>
      <c r="AN21" s="184">
        <f>'3.1.Hang hoa'!AB20</f>
        <v>2700</v>
      </c>
      <c r="AO21" s="184">
        <f t="shared" si="20"/>
        <v>19051200</v>
      </c>
      <c r="AP21" s="184">
        <f t="shared" si="30"/>
        <v>46170</v>
      </c>
      <c r="AQ21" s="184">
        <f t="shared" si="21"/>
        <v>0</v>
      </c>
      <c r="AR21" s="184">
        <f t="shared" si="31"/>
        <v>466621694.48159999</v>
      </c>
      <c r="AS21" s="768">
        <f t="shared" si="32"/>
        <v>115021007.64</v>
      </c>
      <c r="AT21" s="768">
        <f t="shared" si="33"/>
        <v>51353190</v>
      </c>
    </row>
    <row r="22" spans="1:46">
      <c r="A22" s="182">
        <f t="shared" si="0"/>
        <v>14</v>
      </c>
      <c r="B22" s="182">
        <f t="shared" si="1"/>
        <v>2035</v>
      </c>
      <c r="C22" s="769">
        <f>C21</f>
        <v>1.05</v>
      </c>
      <c r="D22" s="184">
        <f>'3.1.Hang hoa'!N21*5%</f>
        <v>2880</v>
      </c>
      <c r="E22" s="184">
        <f t="shared" si="2"/>
        <v>4109833.7279999997</v>
      </c>
      <c r="F22" s="184">
        <f>'3.1.Hang hoa'!O21*5%</f>
        <v>1620</v>
      </c>
      <c r="G22" s="184">
        <f t="shared" si="3"/>
        <v>1289262.7439999999</v>
      </c>
      <c r="H22" s="184">
        <f>'3.1.Hang hoa'!N21-D22</f>
        <v>54720</v>
      </c>
      <c r="I22" s="184">
        <f t="shared" si="4"/>
        <v>82591850.879999995</v>
      </c>
      <c r="J22" s="184">
        <f t="shared" si="34"/>
        <v>54720</v>
      </c>
      <c r="K22" s="184">
        <f t="shared" si="5"/>
        <v>85609440</v>
      </c>
      <c r="L22" s="184">
        <f>'3.1.Hang hoa'!O21-F22</f>
        <v>30780</v>
      </c>
      <c r="M22" s="184">
        <f t="shared" si="6"/>
        <v>27030060.287999999</v>
      </c>
      <c r="N22" s="184">
        <f t="shared" si="7"/>
        <v>30780</v>
      </c>
      <c r="O22" s="184">
        <f t="shared" si="8"/>
        <v>36843660</v>
      </c>
      <c r="P22" s="184">
        <f t="shared" si="9"/>
        <v>52920</v>
      </c>
      <c r="Q22" s="184">
        <f t="shared" si="10"/>
        <v>0</v>
      </c>
      <c r="R22" s="184">
        <f>'3.1.Hang hoa'!P21</f>
        <v>1800</v>
      </c>
      <c r="S22" s="184">
        <f t="shared" si="22"/>
        <v>25145069.241599992</v>
      </c>
      <c r="T22" s="184">
        <f t="shared" si="11"/>
        <v>30780</v>
      </c>
      <c r="U22" s="184">
        <f t="shared" si="12"/>
        <v>0</v>
      </c>
      <c r="V22" s="184">
        <f>'3.1.Hang hoa'!Z21*5%</f>
        <v>4320</v>
      </c>
      <c r="W22" s="184">
        <f t="shared" si="13"/>
        <v>1791720</v>
      </c>
      <c r="X22" s="184">
        <f>'3.1.Hang hoa'!AA21*5%</f>
        <v>2430</v>
      </c>
      <c r="Y22" s="184">
        <f t="shared" si="14"/>
        <v>528160.5</v>
      </c>
      <c r="Z22" s="184">
        <f>'3.1.Hang hoa'!Z21-V22</f>
        <v>82080</v>
      </c>
      <c r="AA22" s="184">
        <f t="shared" si="15"/>
        <v>37834776</v>
      </c>
      <c r="AB22" s="184">
        <f t="shared" si="23"/>
        <v>53352</v>
      </c>
      <c r="AC22" s="184">
        <f t="shared" si="16"/>
        <v>33387681.600000005</v>
      </c>
      <c r="AD22" s="184">
        <f t="shared" si="24"/>
        <v>28728</v>
      </c>
      <c r="AE22" s="184">
        <f t="shared" si="25"/>
        <v>44944956</v>
      </c>
      <c r="AF22" s="184">
        <f>'3.1.Hang hoa'!AA21-X22</f>
        <v>46170</v>
      </c>
      <c r="AG22" s="184">
        <f t="shared" si="17"/>
        <v>11198533.5</v>
      </c>
      <c r="AH22" s="184">
        <f t="shared" si="26"/>
        <v>30010.5</v>
      </c>
      <c r="AI22" s="184">
        <f t="shared" si="18"/>
        <v>35922568.5</v>
      </c>
      <c r="AJ22" s="184">
        <f t="shared" si="27"/>
        <v>16159.5</v>
      </c>
      <c r="AK22" s="184">
        <f t="shared" si="28"/>
        <v>19342921.500000004</v>
      </c>
      <c r="AL22" s="184">
        <f t="shared" si="29"/>
        <v>79380</v>
      </c>
      <c r="AM22" s="184">
        <f t="shared" si="19"/>
        <v>0</v>
      </c>
      <c r="AN22" s="184">
        <f>'3.1.Hang hoa'!AB21</f>
        <v>2700</v>
      </c>
      <c r="AO22" s="184">
        <f t="shared" si="20"/>
        <v>19051200</v>
      </c>
      <c r="AP22" s="184">
        <f t="shared" si="30"/>
        <v>46170</v>
      </c>
      <c r="AQ22" s="184">
        <f t="shared" si="21"/>
        <v>0</v>
      </c>
      <c r="AR22" s="184">
        <f t="shared" si="31"/>
        <v>466621694.48159999</v>
      </c>
      <c r="AS22" s="768">
        <f t="shared" si="32"/>
        <v>115021007.64</v>
      </c>
      <c r="AT22" s="768">
        <f t="shared" si="33"/>
        <v>51353190</v>
      </c>
    </row>
    <row r="23" spans="1:46">
      <c r="A23" s="182">
        <f t="shared" si="0"/>
        <v>15</v>
      </c>
      <c r="B23" s="182">
        <f t="shared" si="1"/>
        <v>2036</v>
      </c>
      <c r="C23" s="769">
        <f>C22*(1+$C$8)</f>
        <v>1.1025</v>
      </c>
      <c r="D23" s="184">
        <f>'3.1.Hang hoa'!N22*5%</f>
        <v>2880</v>
      </c>
      <c r="E23" s="184">
        <f t="shared" si="2"/>
        <v>4315325.4144000001</v>
      </c>
      <c r="F23" s="184">
        <f>'3.1.Hang hoa'!O22*5%</f>
        <v>1620</v>
      </c>
      <c r="G23" s="184">
        <f t="shared" si="3"/>
        <v>1353725.8811999999</v>
      </c>
      <c r="H23" s="184">
        <f>'3.1.Hang hoa'!N22-D23</f>
        <v>54720</v>
      </c>
      <c r="I23" s="184">
        <f t="shared" si="4"/>
        <v>86721443.42400001</v>
      </c>
      <c r="J23" s="184">
        <f t="shared" si="34"/>
        <v>54720</v>
      </c>
      <c r="K23" s="184">
        <f t="shared" si="5"/>
        <v>89889912</v>
      </c>
      <c r="L23" s="184">
        <f>'3.1.Hang hoa'!O22-F23</f>
        <v>30780</v>
      </c>
      <c r="M23" s="184">
        <f t="shared" si="6"/>
        <v>28381563.302400004</v>
      </c>
      <c r="N23" s="184">
        <f t="shared" si="7"/>
        <v>30780</v>
      </c>
      <c r="O23" s="184">
        <f t="shared" si="8"/>
        <v>38685843.000000007</v>
      </c>
      <c r="P23" s="184">
        <f t="shared" si="9"/>
        <v>52920</v>
      </c>
      <c r="Q23" s="184">
        <f t="shared" si="10"/>
        <v>0</v>
      </c>
      <c r="R23" s="184">
        <f>'3.1.Hang hoa'!P22</f>
        <v>1800</v>
      </c>
      <c r="S23" s="184">
        <f t="shared" si="22"/>
        <v>26402322.703679994</v>
      </c>
      <c r="T23" s="184">
        <f t="shared" si="11"/>
        <v>30780</v>
      </c>
      <c r="U23" s="184">
        <f t="shared" si="12"/>
        <v>0</v>
      </c>
      <c r="V23" s="184">
        <f>'3.1.Hang hoa'!Z22*5%</f>
        <v>4320</v>
      </c>
      <c r="W23" s="184">
        <f t="shared" si="13"/>
        <v>1881306</v>
      </c>
      <c r="X23" s="184">
        <f>'3.1.Hang hoa'!AA22*5%</f>
        <v>2430</v>
      </c>
      <c r="Y23" s="184">
        <f t="shared" si="14"/>
        <v>554568.52500000002</v>
      </c>
      <c r="Z23" s="184">
        <f>'3.1.Hang hoa'!Z22-V23</f>
        <v>82080</v>
      </c>
      <c r="AA23" s="184">
        <f t="shared" si="15"/>
        <v>39726514.799999997</v>
      </c>
      <c r="AB23" s="184">
        <f t="shared" si="23"/>
        <v>53352</v>
      </c>
      <c r="AC23" s="184">
        <f t="shared" si="16"/>
        <v>35057065.68</v>
      </c>
      <c r="AD23" s="184">
        <f t="shared" si="24"/>
        <v>28728</v>
      </c>
      <c r="AE23" s="184">
        <f t="shared" si="25"/>
        <v>47192203.800000004</v>
      </c>
      <c r="AF23" s="184">
        <f>'3.1.Hang hoa'!AA22-X23</f>
        <v>46170</v>
      </c>
      <c r="AG23" s="184">
        <f t="shared" si="17"/>
        <v>11758460.175000001</v>
      </c>
      <c r="AH23" s="184">
        <f t="shared" si="26"/>
        <v>30010.5</v>
      </c>
      <c r="AI23" s="184">
        <f t="shared" si="18"/>
        <v>37718696.924999997</v>
      </c>
      <c r="AJ23" s="184">
        <f t="shared" si="27"/>
        <v>16159.5</v>
      </c>
      <c r="AK23" s="184">
        <f t="shared" si="28"/>
        <v>20310067.575000003</v>
      </c>
      <c r="AL23" s="184">
        <f t="shared" si="29"/>
        <v>79380</v>
      </c>
      <c r="AM23" s="184">
        <f t="shared" si="19"/>
        <v>0</v>
      </c>
      <c r="AN23" s="184">
        <f>'3.1.Hang hoa'!AB22</f>
        <v>2700</v>
      </c>
      <c r="AO23" s="184">
        <f t="shared" si="20"/>
        <v>20003760</v>
      </c>
      <c r="AP23" s="184">
        <f t="shared" si="30"/>
        <v>46170</v>
      </c>
      <c r="AQ23" s="184">
        <f t="shared" si="21"/>
        <v>0</v>
      </c>
      <c r="AR23" s="184">
        <f t="shared" si="31"/>
        <v>489952779.20568001</v>
      </c>
      <c r="AS23" s="768">
        <f t="shared" si="32"/>
        <v>120772058.02200001</v>
      </c>
      <c r="AT23" s="768">
        <f t="shared" si="33"/>
        <v>53920849.5</v>
      </c>
    </row>
    <row r="24" spans="1:46">
      <c r="A24" s="182">
        <f t="shared" si="0"/>
        <v>16</v>
      </c>
      <c r="B24" s="182">
        <f t="shared" si="1"/>
        <v>2037</v>
      </c>
      <c r="C24" s="769">
        <f>C23</f>
        <v>1.1025</v>
      </c>
      <c r="D24" s="184">
        <f>'3.1.Hang hoa'!N23*5%</f>
        <v>2880</v>
      </c>
      <c r="E24" s="184">
        <f t="shared" si="2"/>
        <v>4315325.4144000001</v>
      </c>
      <c r="F24" s="184">
        <f>'3.1.Hang hoa'!O23*5%</f>
        <v>1620</v>
      </c>
      <c r="G24" s="184">
        <f t="shared" si="3"/>
        <v>1353725.8811999999</v>
      </c>
      <c r="H24" s="184">
        <f>'3.1.Hang hoa'!N23-D24</f>
        <v>54720</v>
      </c>
      <c r="I24" s="184">
        <f t="shared" si="4"/>
        <v>86721443.42400001</v>
      </c>
      <c r="J24" s="184">
        <f t="shared" si="34"/>
        <v>54720</v>
      </c>
      <c r="K24" s="184">
        <f t="shared" si="5"/>
        <v>89889912</v>
      </c>
      <c r="L24" s="184">
        <f>'3.1.Hang hoa'!O23-F24</f>
        <v>30780</v>
      </c>
      <c r="M24" s="184">
        <f t="shared" si="6"/>
        <v>28381563.302400004</v>
      </c>
      <c r="N24" s="184">
        <f t="shared" si="7"/>
        <v>30780</v>
      </c>
      <c r="O24" s="184">
        <f t="shared" si="8"/>
        <v>38685843.000000007</v>
      </c>
      <c r="P24" s="184">
        <f t="shared" si="9"/>
        <v>52920</v>
      </c>
      <c r="Q24" s="184">
        <f t="shared" si="10"/>
        <v>0</v>
      </c>
      <c r="R24" s="184">
        <f>'3.1.Hang hoa'!P23</f>
        <v>1800</v>
      </c>
      <c r="S24" s="184">
        <f t="shared" si="22"/>
        <v>26402322.703679994</v>
      </c>
      <c r="T24" s="184">
        <f t="shared" si="11"/>
        <v>30780</v>
      </c>
      <c r="U24" s="184">
        <f t="shared" si="12"/>
        <v>0</v>
      </c>
      <c r="V24" s="184">
        <f>'3.1.Hang hoa'!Z23*5%</f>
        <v>4320</v>
      </c>
      <c r="W24" s="184">
        <f t="shared" si="13"/>
        <v>1881306</v>
      </c>
      <c r="X24" s="184">
        <f>'3.1.Hang hoa'!AA23*5%</f>
        <v>2430</v>
      </c>
      <c r="Y24" s="184">
        <f t="shared" si="14"/>
        <v>554568.52500000002</v>
      </c>
      <c r="Z24" s="184">
        <f>'3.1.Hang hoa'!Z23-V24</f>
        <v>82080</v>
      </c>
      <c r="AA24" s="184">
        <f t="shared" si="15"/>
        <v>39726514.799999997</v>
      </c>
      <c r="AB24" s="184">
        <f t="shared" si="23"/>
        <v>53352</v>
      </c>
      <c r="AC24" s="184">
        <f t="shared" si="16"/>
        <v>35057065.68</v>
      </c>
      <c r="AD24" s="184">
        <f t="shared" si="24"/>
        <v>28728</v>
      </c>
      <c r="AE24" s="184">
        <f t="shared" si="25"/>
        <v>47192203.800000004</v>
      </c>
      <c r="AF24" s="184">
        <f>'3.1.Hang hoa'!AA23-X24</f>
        <v>46170</v>
      </c>
      <c r="AG24" s="184">
        <f t="shared" si="17"/>
        <v>11758460.175000001</v>
      </c>
      <c r="AH24" s="184">
        <f t="shared" si="26"/>
        <v>30010.5</v>
      </c>
      <c r="AI24" s="184">
        <f t="shared" si="18"/>
        <v>37718696.924999997</v>
      </c>
      <c r="AJ24" s="184">
        <f t="shared" si="27"/>
        <v>16159.5</v>
      </c>
      <c r="AK24" s="184">
        <f t="shared" si="28"/>
        <v>20310067.575000003</v>
      </c>
      <c r="AL24" s="184">
        <f t="shared" si="29"/>
        <v>79380</v>
      </c>
      <c r="AM24" s="184">
        <f t="shared" si="19"/>
        <v>0</v>
      </c>
      <c r="AN24" s="184">
        <f>'3.1.Hang hoa'!AB23</f>
        <v>2700</v>
      </c>
      <c r="AO24" s="184">
        <f t="shared" si="20"/>
        <v>20003760</v>
      </c>
      <c r="AP24" s="184">
        <f t="shared" si="30"/>
        <v>46170</v>
      </c>
      <c r="AQ24" s="184">
        <f t="shared" si="21"/>
        <v>0</v>
      </c>
      <c r="AR24" s="184">
        <f t="shared" si="31"/>
        <v>489952779.20568001</v>
      </c>
      <c r="AS24" s="768">
        <f t="shared" si="32"/>
        <v>120772058.02200001</v>
      </c>
      <c r="AT24" s="768">
        <f t="shared" si="33"/>
        <v>53920849.5</v>
      </c>
    </row>
    <row r="25" spans="1:46">
      <c r="A25" s="182">
        <f t="shared" si="0"/>
        <v>17</v>
      </c>
      <c r="B25" s="182">
        <f t="shared" si="1"/>
        <v>2038</v>
      </c>
      <c r="C25" s="769">
        <f>C24</f>
        <v>1.1025</v>
      </c>
      <c r="D25" s="184">
        <f>'3.1.Hang hoa'!N24*5%</f>
        <v>2880</v>
      </c>
      <c r="E25" s="184">
        <f t="shared" si="2"/>
        <v>4315325.4144000001</v>
      </c>
      <c r="F25" s="184">
        <f>'3.1.Hang hoa'!O24*5%</f>
        <v>1620</v>
      </c>
      <c r="G25" s="184">
        <f t="shared" si="3"/>
        <v>1353725.8811999999</v>
      </c>
      <c r="H25" s="184">
        <f>'3.1.Hang hoa'!N24-D25</f>
        <v>54720</v>
      </c>
      <c r="I25" s="184">
        <f t="shared" si="4"/>
        <v>86721443.42400001</v>
      </c>
      <c r="J25" s="184">
        <f t="shared" si="34"/>
        <v>54720</v>
      </c>
      <c r="K25" s="184">
        <f t="shared" si="5"/>
        <v>89889912</v>
      </c>
      <c r="L25" s="184">
        <f>'3.1.Hang hoa'!O24-F25</f>
        <v>30780</v>
      </c>
      <c r="M25" s="184">
        <f t="shared" si="6"/>
        <v>28381563.302400004</v>
      </c>
      <c r="N25" s="184">
        <f t="shared" si="7"/>
        <v>30780</v>
      </c>
      <c r="O25" s="184">
        <f t="shared" si="8"/>
        <v>38685843.000000007</v>
      </c>
      <c r="P25" s="184">
        <f t="shared" si="9"/>
        <v>52920</v>
      </c>
      <c r="Q25" s="184">
        <f t="shared" si="10"/>
        <v>0</v>
      </c>
      <c r="R25" s="184">
        <f>'3.1.Hang hoa'!P24</f>
        <v>1800</v>
      </c>
      <c r="S25" s="184">
        <f t="shared" si="22"/>
        <v>26402322.703679994</v>
      </c>
      <c r="T25" s="184">
        <f t="shared" si="11"/>
        <v>30780</v>
      </c>
      <c r="U25" s="184">
        <f t="shared" si="12"/>
        <v>0</v>
      </c>
      <c r="V25" s="184">
        <f>'3.1.Hang hoa'!Z24*5%</f>
        <v>4320</v>
      </c>
      <c r="W25" s="184">
        <f t="shared" si="13"/>
        <v>1881306</v>
      </c>
      <c r="X25" s="184">
        <f>'3.1.Hang hoa'!AA24*5%</f>
        <v>2430</v>
      </c>
      <c r="Y25" s="184">
        <f t="shared" si="14"/>
        <v>554568.52500000002</v>
      </c>
      <c r="Z25" s="184">
        <f>'3.1.Hang hoa'!Z24-V25</f>
        <v>82080</v>
      </c>
      <c r="AA25" s="184">
        <f t="shared" si="15"/>
        <v>39726514.799999997</v>
      </c>
      <c r="AB25" s="184">
        <f t="shared" si="23"/>
        <v>53352</v>
      </c>
      <c r="AC25" s="184">
        <f t="shared" si="16"/>
        <v>35057065.68</v>
      </c>
      <c r="AD25" s="184">
        <f t="shared" si="24"/>
        <v>28728</v>
      </c>
      <c r="AE25" s="184">
        <f t="shared" si="25"/>
        <v>47192203.800000004</v>
      </c>
      <c r="AF25" s="184">
        <f>'3.1.Hang hoa'!AA24-X25</f>
        <v>46170</v>
      </c>
      <c r="AG25" s="184">
        <f t="shared" si="17"/>
        <v>11758460.175000001</v>
      </c>
      <c r="AH25" s="184">
        <f t="shared" si="26"/>
        <v>30010.5</v>
      </c>
      <c r="AI25" s="184">
        <f t="shared" si="18"/>
        <v>37718696.924999997</v>
      </c>
      <c r="AJ25" s="184">
        <f t="shared" si="27"/>
        <v>16159.5</v>
      </c>
      <c r="AK25" s="184">
        <f t="shared" si="28"/>
        <v>20310067.575000003</v>
      </c>
      <c r="AL25" s="184">
        <f t="shared" si="29"/>
        <v>79380</v>
      </c>
      <c r="AM25" s="184">
        <f t="shared" si="19"/>
        <v>0</v>
      </c>
      <c r="AN25" s="184">
        <f>'3.1.Hang hoa'!AB24</f>
        <v>2700</v>
      </c>
      <c r="AO25" s="184">
        <f t="shared" si="20"/>
        <v>20003760</v>
      </c>
      <c r="AP25" s="184">
        <f t="shared" si="30"/>
        <v>46170</v>
      </c>
      <c r="AQ25" s="184">
        <f t="shared" si="21"/>
        <v>0</v>
      </c>
      <c r="AR25" s="184">
        <f t="shared" si="31"/>
        <v>489952779.20568001</v>
      </c>
      <c r="AS25" s="768">
        <f t="shared" si="32"/>
        <v>120772058.02200001</v>
      </c>
      <c r="AT25" s="768">
        <f t="shared" si="33"/>
        <v>53920849.5</v>
      </c>
    </row>
    <row r="26" spans="1:46">
      <c r="A26" s="182">
        <f t="shared" si="0"/>
        <v>18</v>
      </c>
      <c r="B26" s="182">
        <f t="shared" si="1"/>
        <v>2039</v>
      </c>
      <c r="C26" s="769">
        <f>C25</f>
        <v>1.1025</v>
      </c>
      <c r="D26" s="184">
        <f>'3.1.Hang hoa'!N25*5%</f>
        <v>2880</v>
      </c>
      <c r="E26" s="184">
        <f t="shared" si="2"/>
        <v>4315325.4144000001</v>
      </c>
      <c r="F26" s="184">
        <f>'3.1.Hang hoa'!O25*5%</f>
        <v>1620</v>
      </c>
      <c r="G26" s="184">
        <f t="shared" si="3"/>
        <v>1353725.8811999999</v>
      </c>
      <c r="H26" s="184">
        <f>'3.1.Hang hoa'!N25-D26</f>
        <v>54720</v>
      </c>
      <c r="I26" s="184">
        <f t="shared" si="4"/>
        <v>86721443.42400001</v>
      </c>
      <c r="J26" s="184">
        <f t="shared" si="34"/>
        <v>54720</v>
      </c>
      <c r="K26" s="184">
        <f t="shared" si="5"/>
        <v>89889912</v>
      </c>
      <c r="L26" s="184">
        <f>'3.1.Hang hoa'!O25-F26</f>
        <v>30780</v>
      </c>
      <c r="M26" s="184">
        <f t="shared" si="6"/>
        <v>28381563.302400004</v>
      </c>
      <c r="N26" s="184">
        <f t="shared" si="7"/>
        <v>30780</v>
      </c>
      <c r="O26" s="184">
        <f t="shared" si="8"/>
        <v>38685843.000000007</v>
      </c>
      <c r="P26" s="184">
        <f t="shared" si="9"/>
        <v>52920</v>
      </c>
      <c r="Q26" s="184">
        <f t="shared" si="10"/>
        <v>0</v>
      </c>
      <c r="R26" s="184">
        <f>'3.1.Hang hoa'!P25</f>
        <v>1800</v>
      </c>
      <c r="S26" s="184">
        <f t="shared" si="22"/>
        <v>26402322.703679994</v>
      </c>
      <c r="T26" s="184">
        <f t="shared" si="11"/>
        <v>30780</v>
      </c>
      <c r="U26" s="184">
        <f t="shared" si="12"/>
        <v>0</v>
      </c>
      <c r="V26" s="184">
        <f>'3.1.Hang hoa'!Z25*5%</f>
        <v>4320</v>
      </c>
      <c r="W26" s="184">
        <f t="shared" si="13"/>
        <v>1881306</v>
      </c>
      <c r="X26" s="184">
        <f>'3.1.Hang hoa'!AA25*5%</f>
        <v>2430</v>
      </c>
      <c r="Y26" s="184">
        <f t="shared" si="14"/>
        <v>554568.52500000002</v>
      </c>
      <c r="Z26" s="184">
        <f>'3.1.Hang hoa'!Z25-V26</f>
        <v>82080</v>
      </c>
      <c r="AA26" s="184">
        <f t="shared" si="15"/>
        <v>39726514.799999997</v>
      </c>
      <c r="AB26" s="184">
        <f t="shared" si="23"/>
        <v>53352</v>
      </c>
      <c r="AC26" s="184">
        <f t="shared" si="16"/>
        <v>35057065.68</v>
      </c>
      <c r="AD26" s="184">
        <f t="shared" si="24"/>
        <v>28728</v>
      </c>
      <c r="AE26" s="184">
        <f t="shared" si="25"/>
        <v>47192203.800000004</v>
      </c>
      <c r="AF26" s="184">
        <f>'3.1.Hang hoa'!AA25-X26</f>
        <v>46170</v>
      </c>
      <c r="AG26" s="184">
        <f t="shared" si="17"/>
        <v>11758460.175000001</v>
      </c>
      <c r="AH26" s="184">
        <f t="shared" si="26"/>
        <v>30010.5</v>
      </c>
      <c r="AI26" s="184">
        <f t="shared" si="18"/>
        <v>37718696.924999997</v>
      </c>
      <c r="AJ26" s="184">
        <f t="shared" si="27"/>
        <v>16159.5</v>
      </c>
      <c r="AK26" s="184">
        <f t="shared" si="28"/>
        <v>20310067.575000003</v>
      </c>
      <c r="AL26" s="184">
        <f t="shared" si="29"/>
        <v>79380</v>
      </c>
      <c r="AM26" s="184">
        <f t="shared" si="19"/>
        <v>0</v>
      </c>
      <c r="AN26" s="184">
        <f>'3.1.Hang hoa'!AB25</f>
        <v>2700</v>
      </c>
      <c r="AO26" s="184">
        <f t="shared" si="20"/>
        <v>20003760</v>
      </c>
      <c r="AP26" s="184">
        <f t="shared" si="30"/>
        <v>46170</v>
      </c>
      <c r="AQ26" s="184">
        <f t="shared" si="21"/>
        <v>0</v>
      </c>
      <c r="AR26" s="184">
        <f t="shared" si="31"/>
        <v>489952779.20568001</v>
      </c>
      <c r="AS26" s="768">
        <f t="shared" si="32"/>
        <v>120772058.02200001</v>
      </c>
      <c r="AT26" s="768">
        <f t="shared" si="33"/>
        <v>53920849.5</v>
      </c>
    </row>
    <row r="27" spans="1:46">
      <c r="A27" s="182">
        <f t="shared" si="0"/>
        <v>19</v>
      </c>
      <c r="B27" s="182">
        <f t="shared" si="1"/>
        <v>2040</v>
      </c>
      <c r="C27" s="769">
        <f>C26</f>
        <v>1.1025</v>
      </c>
      <c r="D27" s="184">
        <f>'3.1.Hang hoa'!N26*5%</f>
        <v>2880</v>
      </c>
      <c r="E27" s="184">
        <f t="shared" si="2"/>
        <v>4315325.4144000001</v>
      </c>
      <c r="F27" s="184">
        <f>'3.1.Hang hoa'!O26*5%</f>
        <v>1620</v>
      </c>
      <c r="G27" s="184">
        <f t="shared" si="3"/>
        <v>1353725.8811999999</v>
      </c>
      <c r="H27" s="184">
        <f>'3.1.Hang hoa'!N26-D27</f>
        <v>54720</v>
      </c>
      <c r="I27" s="184">
        <f t="shared" si="4"/>
        <v>86721443.42400001</v>
      </c>
      <c r="J27" s="184">
        <f t="shared" si="34"/>
        <v>54720</v>
      </c>
      <c r="K27" s="184">
        <f t="shared" si="5"/>
        <v>89889912</v>
      </c>
      <c r="L27" s="184">
        <f>'3.1.Hang hoa'!O26-F27</f>
        <v>30780</v>
      </c>
      <c r="M27" s="184">
        <f t="shared" si="6"/>
        <v>28381563.302400004</v>
      </c>
      <c r="N27" s="184">
        <f t="shared" si="7"/>
        <v>30780</v>
      </c>
      <c r="O27" s="184">
        <f t="shared" si="8"/>
        <v>38685843.000000007</v>
      </c>
      <c r="P27" s="184">
        <f t="shared" si="9"/>
        <v>52920</v>
      </c>
      <c r="Q27" s="184">
        <f t="shared" si="10"/>
        <v>0</v>
      </c>
      <c r="R27" s="184">
        <f>'3.1.Hang hoa'!P26</f>
        <v>1800</v>
      </c>
      <c r="S27" s="184">
        <f t="shared" si="22"/>
        <v>26402322.703679994</v>
      </c>
      <c r="T27" s="184">
        <f t="shared" si="11"/>
        <v>30780</v>
      </c>
      <c r="U27" s="184">
        <f t="shared" si="12"/>
        <v>0</v>
      </c>
      <c r="V27" s="184">
        <f>'3.1.Hang hoa'!Z26*5%</f>
        <v>4320</v>
      </c>
      <c r="W27" s="184">
        <f t="shared" si="13"/>
        <v>1881306</v>
      </c>
      <c r="X27" s="184">
        <f>'3.1.Hang hoa'!AA26*5%</f>
        <v>2430</v>
      </c>
      <c r="Y27" s="184">
        <f t="shared" si="14"/>
        <v>554568.52500000002</v>
      </c>
      <c r="Z27" s="184">
        <f>'3.1.Hang hoa'!Z26-V27</f>
        <v>82080</v>
      </c>
      <c r="AA27" s="184">
        <f t="shared" si="15"/>
        <v>39726514.799999997</v>
      </c>
      <c r="AB27" s="184">
        <f t="shared" si="23"/>
        <v>53352</v>
      </c>
      <c r="AC27" s="184">
        <f t="shared" si="16"/>
        <v>35057065.68</v>
      </c>
      <c r="AD27" s="184">
        <f t="shared" si="24"/>
        <v>28728</v>
      </c>
      <c r="AE27" s="184">
        <f t="shared" si="25"/>
        <v>47192203.800000004</v>
      </c>
      <c r="AF27" s="184">
        <f>'3.1.Hang hoa'!AA26-X27</f>
        <v>46170</v>
      </c>
      <c r="AG27" s="184">
        <f t="shared" si="17"/>
        <v>11758460.175000001</v>
      </c>
      <c r="AH27" s="184">
        <f t="shared" si="26"/>
        <v>30010.5</v>
      </c>
      <c r="AI27" s="184">
        <f t="shared" si="18"/>
        <v>37718696.924999997</v>
      </c>
      <c r="AJ27" s="184">
        <f t="shared" si="27"/>
        <v>16159.5</v>
      </c>
      <c r="AK27" s="184">
        <f t="shared" si="28"/>
        <v>20310067.575000003</v>
      </c>
      <c r="AL27" s="184">
        <f t="shared" si="29"/>
        <v>79380</v>
      </c>
      <c r="AM27" s="184">
        <f t="shared" si="19"/>
        <v>0</v>
      </c>
      <c r="AN27" s="184">
        <f>'3.1.Hang hoa'!AB26</f>
        <v>2700</v>
      </c>
      <c r="AO27" s="184">
        <f t="shared" si="20"/>
        <v>20003760</v>
      </c>
      <c r="AP27" s="184">
        <f t="shared" si="30"/>
        <v>46170</v>
      </c>
      <c r="AQ27" s="184">
        <f t="shared" si="21"/>
        <v>0</v>
      </c>
      <c r="AR27" s="184">
        <f t="shared" si="31"/>
        <v>489952779.20568001</v>
      </c>
      <c r="AS27" s="768">
        <f t="shared" si="32"/>
        <v>120772058.02200001</v>
      </c>
      <c r="AT27" s="768">
        <f t="shared" si="33"/>
        <v>53920849.5</v>
      </c>
    </row>
    <row r="28" spans="1:46">
      <c r="A28" s="182">
        <f t="shared" si="0"/>
        <v>20</v>
      </c>
      <c r="B28" s="182">
        <f t="shared" si="1"/>
        <v>2041</v>
      </c>
      <c r="C28" s="769">
        <f>C27*(1+$C$8)</f>
        <v>1.1576250000000001</v>
      </c>
      <c r="D28" s="184">
        <f>'3.1.Hang hoa'!N27*5%</f>
        <v>2880</v>
      </c>
      <c r="E28" s="184">
        <f t="shared" si="2"/>
        <v>4531091.6851200005</v>
      </c>
      <c r="F28" s="184">
        <f>'3.1.Hang hoa'!O27*5%</f>
        <v>1620</v>
      </c>
      <c r="G28" s="184">
        <f t="shared" si="3"/>
        <v>1421412.1752600002</v>
      </c>
      <c r="H28" s="184">
        <f>'3.1.Hang hoa'!N27-D28</f>
        <v>54720</v>
      </c>
      <c r="I28" s="184">
        <f t="shared" si="4"/>
        <v>91057515.595200002</v>
      </c>
      <c r="J28" s="184">
        <f t="shared" si="34"/>
        <v>54720</v>
      </c>
      <c r="K28" s="184">
        <f t="shared" si="5"/>
        <v>94384407.600000009</v>
      </c>
      <c r="L28" s="184">
        <f>'3.1.Hang hoa'!O27-F28</f>
        <v>30780</v>
      </c>
      <c r="M28" s="184">
        <f t="shared" si="6"/>
        <v>29800641.467520002</v>
      </c>
      <c r="N28" s="184">
        <f t="shared" si="7"/>
        <v>30780</v>
      </c>
      <c r="O28" s="184">
        <f t="shared" si="8"/>
        <v>40620135.150000006</v>
      </c>
      <c r="P28" s="184">
        <f t="shared" si="9"/>
        <v>52920</v>
      </c>
      <c r="Q28" s="184">
        <f t="shared" si="10"/>
        <v>0</v>
      </c>
      <c r="R28" s="184">
        <f>'3.1.Hang hoa'!P27</f>
        <v>1800</v>
      </c>
      <c r="S28" s="184">
        <f t="shared" si="22"/>
        <v>27722438.838863999</v>
      </c>
      <c r="T28" s="184">
        <f t="shared" si="11"/>
        <v>30780</v>
      </c>
      <c r="U28" s="184">
        <f t="shared" si="12"/>
        <v>0</v>
      </c>
      <c r="V28" s="184">
        <f>'3.1.Hang hoa'!Z27*5%</f>
        <v>4320</v>
      </c>
      <c r="W28" s="184">
        <f t="shared" si="13"/>
        <v>1975371.3000000003</v>
      </c>
      <c r="X28" s="184">
        <f>'3.1.Hang hoa'!AA27*5%</f>
        <v>2430</v>
      </c>
      <c r="Y28" s="184">
        <f t="shared" si="14"/>
        <v>582296.95125000004</v>
      </c>
      <c r="Z28" s="184">
        <f>'3.1.Hang hoa'!Z27-V28</f>
        <v>82080</v>
      </c>
      <c r="AA28" s="184">
        <f t="shared" si="15"/>
        <v>41712840.540000007</v>
      </c>
      <c r="AB28" s="184">
        <f t="shared" si="23"/>
        <v>53352</v>
      </c>
      <c r="AC28" s="184">
        <f t="shared" si="16"/>
        <v>36809918.964000002</v>
      </c>
      <c r="AD28" s="184">
        <f t="shared" si="24"/>
        <v>28728</v>
      </c>
      <c r="AE28" s="184">
        <f t="shared" si="25"/>
        <v>49551813.990000002</v>
      </c>
      <c r="AF28" s="184">
        <f>'3.1.Hang hoa'!AA27-X28</f>
        <v>46170</v>
      </c>
      <c r="AG28" s="184">
        <f t="shared" si="17"/>
        <v>12346383.183750002</v>
      </c>
      <c r="AH28" s="184">
        <f t="shared" si="26"/>
        <v>30010.5</v>
      </c>
      <c r="AI28" s="184">
        <f t="shared" si="18"/>
        <v>39604631.771250002</v>
      </c>
      <c r="AJ28" s="184">
        <f t="shared" si="27"/>
        <v>16159.5</v>
      </c>
      <c r="AK28" s="184">
        <f t="shared" si="28"/>
        <v>21325570.953750003</v>
      </c>
      <c r="AL28" s="184">
        <f t="shared" si="29"/>
        <v>79380</v>
      </c>
      <c r="AM28" s="184">
        <f t="shared" si="19"/>
        <v>0</v>
      </c>
      <c r="AN28" s="184">
        <f>'3.1.Hang hoa'!AB27</f>
        <v>2700</v>
      </c>
      <c r="AO28" s="184">
        <f t="shared" si="20"/>
        <v>21003948.000000004</v>
      </c>
      <c r="AP28" s="184">
        <f t="shared" si="30"/>
        <v>46170</v>
      </c>
      <c r="AQ28" s="184">
        <f t="shared" si="21"/>
        <v>0</v>
      </c>
      <c r="AR28" s="184">
        <f t="shared" si="31"/>
        <v>514450418.16596407</v>
      </c>
      <c r="AS28" s="768">
        <f t="shared" si="32"/>
        <v>126810660.92309999</v>
      </c>
      <c r="AT28" s="768">
        <f t="shared" si="33"/>
        <v>56616891.975000009</v>
      </c>
    </row>
    <row r="29" spans="1:46">
      <c r="A29" s="182">
        <f t="shared" si="0"/>
        <v>21</v>
      </c>
      <c r="B29" s="182">
        <f t="shared" si="1"/>
        <v>2042</v>
      </c>
      <c r="C29" s="769">
        <f>C28</f>
        <v>1.1576250000000001</v>
      </c>
      <c r="D29" s="184">
        <f>'3.1.Hang hoa'!N28*5%</f>
        <v>2880</v>
      </c>
      <c r="E29" s="184">
        <f t="shared" si="2"/>
        <v>4531091.6851200005</v>
      </c>
      <c r="F29" s="184">
        <f>'3.1.Hang hoa'!O28*5%</f>
        <v>1620</v>
      </c>
      <c r="G29" s="184">
        <f t="shared" si="3"/>
        <v>1421412.1752600002</v>
      </c>
      <c r="H29" s="184">
        <f>'3.1.Hang hoa'!N28-D29</f>
        <v>54720</v>
      </c>
      <c r="I29" s="184">
        <f t="shared" si="4"/>
        <v>91057515.595200002</v>
      </c>
      <c r="J29" s="184">
        <f t="shared" si="34"/>
        <v>54720</v>
      </c>
      <c r="K29" s="184">
        <f t="shared" si="5"/>
        <v>94384407.600000009</v>
      </c>
      <c r="L29" s="184">
        <f>'3.1.Hang hoa'!O28-F29</f>
        <v>30780</v>
      </c>
      <c r="M29" s="184">
        <f t="shared" si="6"/>
        <v>29800641.467520002</v>
      </c>
      <c r="N29" s="184">
        <f t="shared" si="7"/>
        <v>30780</v>
      </c>
      <c r="O29" s="184">
        <f t="shared" si="8"/>
        <v>40620135.150000006</v>
      </c>
      <c r="P29" s="184">
        <f t="shared" si="9"/>
        <v>52920</v>
      </c>
      <c r="Q29" s="184">
        <f t="shared" si="10"/>
        <v>0</v>
      </c>
      <c r="R29" s="184">
        <f>'3.1.Hang hoa'!P28</f>
        <v>1800</v>
      </c>
      <c r="S29" s="184">
        <f t="shared" si="22"/>
        <v>27722438.838863999</v>
      </c>
      <c r="T29" s="184">
        <f t="shared" si="11"/>
        <v>30780</v>
      </c>
      <c r="U29" s="184">
        <f t="shared" si="12"/>
        <v>0</v>
      </c>
      <c r="V29" s="184">
        <f>'3.1.Hang hoa'!Z28*5%</f>
        <v>4320</v>
      </c>
      <c r="W29" s="184">
        <f t="shared" si="13"/>
        <v>1975371.3000000003</v>
      </c>
      <c r="X29" s="184">
        <f>'3.1.Hang hoa'!AA28*5%</f>
        <v>2430</v>
      </c>
      <c r="Y29" s="184">
        <f t="shared" si="14"/>
        <v>582296.95125000004</v>
      </c>
      <c r="Z29" s="184">
        <f>'3.1.Hang hoa'!Z28-V29</f>
        <v>82080</v>
      </c>
      <c r="AA29" s="184">
        <f t="shared" si="15"/>
        <v>41712840.540000007</v>
      </c>
      <c r="AB29" s="184">
        <f t="shared" si="23"/>
        <v>53352</v>
      </c>
      <c r="AC29" s="184">
        <f t="shared" si="16"/>
        <v>36809918.964000002</v>
      </c>
      <c r="AD29" s="184">
        <f t="shared" si="24"/>
        <v>28728</v>
      </c>
      <c r="AE29" s="184">
        <f t="shared" si="25"/>
        <v>49551813.990000002</v>
      </c>
      <c r="AF29" s="184">
        <f>'3.1.Hang hoa'!AA28-X29</f>
        <v>46170</v>
      </c>
      <c r="AG29" s="184">
        <f t="shared" si="17"/>
        <v>12346383.183750002</v>
      </c>
      <c r="AH29" s="184">
        <f t="shared" si="26"/>
        <v>30010.5</v>
      </c>
      <c r="AI29" s="184">
        <f t="shared" si="18"/>
        <v>39604631.771250002</v>
      </c>
      <c r="AJ29" s="184">
        <f t="shared" si="27"/>
        <v>16159.5</v>
      </c>
      <c r="AK29" s="184">
        <f t="shared" si="28"/>
        <v>21325570.953750003</v>
      </c>
      <c r="AL29" s="184">
        <f t="shared" si="29"/>
        <v>79380</v>
      </c>
      <c r="AM29" s="184">
        <f t="shared" si="19"/>
        <v>0</v>
      </c>
      <c r="AN29" s="184">
        <f>'3.1.Hang hoa'!AB28</f>
        <v>2700</v>
      </c>
      <c r="AO29" s="184">
        <f t="shared" si="20"/>
        <v>21003948.000000004</v>
      </c>
      <c r="AP29" s="184">
        <f t="shared" si="30"/>
        <v>46170</v>
      </c>
      <c r="AQ29" s="184">
        <f t="shared" si="21"/>
        <v>0</v>
      </c>
      <c r="AR29" s="184">
        <f t="shared" si="31"/>
        <v>514450418.16596407</v>
      </c>
      <c r="AS29" s="768">
        <f t="shared" si="32"/>
        <v>126810660.92309999</v>
      </c>
      <c r="AT29" s="768">
        <f t="shared" si="33"/>
        <v>56616891.975000009</v>
      </c>
    </row>
    <row r="30" spans="1:46">
      <c r="A30" s="182">
        <f t="shared" si="0"/>
        <v>22</v>
      </c>
      <c r="B30" s="182">
        <f t="shared" si="1"/>
        <v>2043</v>
      </c>
      <c r="C30" s="769">
        <f>C29</f>
        <v>1.1576250000000001</v>
      </c>
      <c r="D30" s="184">
        <f>'3.1.Hang hoa'!N29*5%</f>
        <v>2880</v>
      </c>
      <c r="E30" s="184">
        <f t="shared" si="2"/>
        <v>4531091.6851200005</v>
      </c>
      <c r="F30" s="184">
        <f>'3.1.Hang hoa'!O29*5%</f>
        <v>1620</v>
      </c>
      <c r="G30" s="184">
        <f t="shared" si="3"/>
        <v>1421412.1752600002</v>
      </c>
      <c r="H30" s="184">
        <f>'3.1.Hang hoa'!N29-D30</f>
        <v>54720</v>
      </c>
      <c r="I30" s="184">
        <f t="shared" si="4"/>
        <v>91057515.595200002</v>
      </c>
      <c r="J30" s="184">
        <f t="shared" si="34"/>
        <v>54720</v>
      </c>
      <c r="K30" s="184">
        <f t="shared" si="5"/>
        <v>94384407.600000009</v>
      </c>
      <c r="L30" s="184">
        <f>'3.1.Hang hoa'!O29-F30</f>
        <v>30780</v>
      </c>
      <c r="M30" s="184">
        <f t="shared" si="6"/>
        <v>29800641.467520002</v>
      </c>
      <c r="N30" s="184">
        <f t="shared" si="7"/>
        <v>30780</v>
      </c>
      <c r="O30" s="184">
        <f t="shared" si="8"/>
        <v>40620135.150000006</v>
      </c>
      <c r="P30" s="184">
        <f t="shared" si="9"/>
        <v>52920</v>
      </c>
      <c r="Q30" s="184">
        <f t="shared" si="10"/>
        <v>0</v>
      </c>
      <c r="R30" s="184">
        <f>'3.1.Hang hoa'!P29</f>
        <v>1800</v>
      </c>
      <c r="S30" s="184">
        <f t="shared" si="22"/>
        <v>27722438.838863999</v>
      </c>
      <c r="T30" s="184">
        <f t="shared" si="11"/>
        <v>30780</v>
      </c>
      <c r="U30" s="184">
        <f t="shared" si="12"/>
        <v>0</v>
      </c>
      <c r="V30" s="184">
        <f>'3.1.Hang hoa'!Z29*5%</f>
        <v>4320</v>
      </c>
      <c r="W30" s="184">
        <f t="shared" si="13"/>
        <v>1975371.3000000003</v>
      </c>
      <c r="X30" s="184">
        <f>'3.1.Hang hoa'!AA29*5%</f>
        <v>2430</v>
      </c>
      <c r="Y30" s="184">
        <f t="shared" si="14"/>
        <v>582296.95125000004</v>
      </c>
      <c r="Z30" s="184">
        <f>'3.1.Hang hoa'!Z29-V30</f>
        <v>82080</v>
      </c>
      <c r="AA30" s="184">
        <f t="shared" si="15"/>
        <v>41712840.540000007</v>
      </c>
      <c r="AB30" s="184">
        <f t="shared" si="23"/>
        <v>53352</v>
      </c>
      <c r="AC30" s="184">
        <f t="shared" si="16"/>
        <v>36809918.964000002</v>
      </c>
      <c r="AD30" s="184">
        <f t="shared" si="24"/>
        <v>28728</v>
      </c>
      <c r="AE30" s="184">
        <f t="shared" si="25"/>
        <v>49551813.990000002</v>
      </c>
      <c r="AF30" s="184">
        <f>'3.1.Hang hoa'!AA29-X30</f>
        <v>46170</v>
      </c>
      <c r="AG30" s="184">
        <f t="shared" si="17"/>
        <v>12346383.183750002</v>
      </c>
      <c r="AH30" s="184">
        <f t="shared" si="26"/>
        <v>30010.5</v>
      </c>
      <c r="AI30" s="184">
        <f t="shared" si="18"/>
        <v>39604631.771250002</v>
      </c>
      <c r="AJ30" s="184">
        <f t="shared" si="27"/>
        <v>16159.5</v>
      </c>
      <c r="AK30" s="184">
        <f t="shared" si="28"/>
        <v>21325570.953750003</v>
      </c>
      <c r="AL30" s="184">
        <f t="shared" si="29"/>
        <v>79380</v>
      </c>
      <c r="AM30" s="184">
        <f t="shared" si="19"/>
        <v>0</v>
      </c>
      <c r="AN30" s="184">
        <f>'3.1.Hang hoa'!AB29</f>
        <v>2700</v>
      </c>
      <c r="AO30" s="184">
        <f t="shared" si="20"/>
        <v>21003948.000000004</v>
      </c>
      <c r="AP30" s="184">
        <f t="shared" si="30"/>
        <v>46170</v>
      </c>
      <c r="AQ30" s="184">
        <f t="shared" si="21"/>
        <v>0</v>
      </c>
      <c r="AR30" s="184">
        <f t="shared" si="31"/>
        <v>514450418.16596407</v>
      </c>
      <c r="AS30" s="768">
        <f t="shared" si="32"/>
        <v>126810660.92309999</v>
      </c>
      <c r="AT30" s="768">
        <f t="shared" si="33"/>
        <v>56616891.975000009</v>
      </c>
    </row>
    <row r="31" spans="1:46">
      <c r="A31" s="182">
        <f t="shared" si="0"/>
        <v>23</v>
      </c>
      <c r="B31" s="182">
        <f t="shared" si="1"/>
        <v>2044</v>
      </c>
      <c r="C31" s="769">
        <f>C30</f>
        <v>1.1576250000000001</v>
      </c>
      <c r="D31" s="184">
        <f>'3.1.Hang hoa'!N30*5%</f>
        <v>2880</v>
      </c>
      <c r="E31" s="184">
        <f t="shared" si="2"/>
        <v>4531091.6851200005</v>
      </c>
      <c r="F31" s="184">
        <f>'3.1.Hang hoa'!O30*5%</f>
        <v>1620</v>
      </c>
      <c r="G31" s="184">
        <f t="shared" si="3"/>
        <v>1421412.1752600002</v>
      </c>
      <c r="H31" s="184">
        <f>'3.1.Hang hoa'!N30-D31</f>
        <v>54720</v>
      </c>
      <c r="I31" s="184">
        <f t="shared" si="4"/>
        <v>91057515.595200002</v>
      </c>
      <c r="J31" s="184">
        <f t="shared" si="34"/>
        <v>54720</v>
      </c>
      <c r="K31" s="184">
        <f t="shared" si="5"/>
        <v>94384407.600000009</v>
      </c>
      <c r="L31" s="184">
        <f>'3.1.Hang hoa'!O30-F31</f>
        <v>30780</v>
      </c>
      <c r="M31" s="184">
        <f t="shared" si="6"/>
        <v>29800641.467520002</v>
      </c>
      <c r="N31" s="184">
        <f t="shared" si="7"/>
        <v>30780</v>
      </c>
      <c r="O31" s="184">
        <f t="shared" si="8"/>
        <v>40620135.150000006</v>
      </c>
      <c r="P31" s="184">
        <f t="shared" si="9"/>
        <v>52920</v>
      </c>
      <c r="Q31" s="184">
        <f t="shared" si="10"/>
        <v>0</v>
      </c>
      <c r="R31" s="184">
        <f>'3.1.Hang hoa'!P30</f>
        <v>1800</v>
      </c>
      <c r="S31" s="184">
        <f t="shared" si="22"/>
        <v>27722438.838863999</v>
      </c>
      <c r="T31" s="184">
        <f t="shared" si="11"/>
        <v>30780</v>
      </c>
      <c r="U31" s="184">
        <f t="shared" si="12"/>
        <v>0</v>
      </c>
      <c r="V31" s="184">
        <f>'3.1.Hang hoa'!Z30*5%</f>
        <v>4320</v>
      </c>
      <c r="W31" s="184">
        <f t="shared" si="13"/>
        <v>1975371.3000000003</v>
      </c>
      <c r="X31" s="184">
        <f>'3.1.Hang hoa'!AA30*5%</f>
        <v>2430</v>
      </c>
      <c r="Y31" s="184">
        <f t="shared" si="14"/>
        <v>582296.95125000004</v>
      </c>
      <c r="Z31" s="184">
        <f>'3.1.Hang hoa'!Z30-V31</f>
        <v>82080</v>
      </c>
      <c r="AA31" s="184">
        <f t="shared" si="15"/>
        <v>41712840.540000007</v>
      </c>
      <c r="AB31" s="184">
        <f t="shared" si="23"/>
        <v>53352</v>
      </c>
      <c r="AC31" s="184">
        <f t="shared" si="16"/>
        <v>36809918.964000002</v>
      </c>
      <c r="AD31" s="184">
        <f t="shared" si="24"/>
        <v>28728</v>
      </c>
      <c r="AE31" s="184">
        <f t="shared" si="25"/>
        <v>49551813.990000002</v>
      </c>
      <c r="AF31" s="184">
        <f>'3.1.Hang hoa'!AA30-X31</f>
        <v>46170</v>
      </c>
      <c r="AG31" s="184">
        <f t="shared" si="17"/>
        <v>12346383.183750002</v>
      </c>
      <c r="AH31" s="184">
        <f t="shared" si="26"/>
        <v>30010.5</v>
      </c>
      <c r="AI31" s="184">
        <f t="shared" si="18"/>
        <v>39604631.771250002</v>
      </c>
      <c r="AJ31" s="184">
        <f t="shared" si="27"/>
        <v>16159.5</v>
      </c>
      <c r="AK31" s="184">
        <f t="shared" si="28"/>
        <v>21325570.953750003</v>
      </c>
      <c r="AL31" s="184">
        <f t="shared" si="29"/>
        <v>79380</v>
      </c>
      <c r="AM31" s="184">
        <f t="shared" si="19"/>
        <v>0</v>
      </c>
      <c r="AN31" s="184">
        <f>'3.1.Hang hoa'!AB30</f>
        <v>2700</v>
      </c>
      <c r="AO31" s="184">
        <f t="shared" si="20"/>
        <v>21003948.000000004</v>
      </c>
      <c r="AP31" s="184">
        <f t="shared" si="30"/>
        <v>46170</v>
      </c>
      <c r="AQ31" s="184">
        <f t="shared" si="21"/>
        <v>0</v>
      </c>
      <c r="AR31" s="184">
        <f t="shared" si="31"/>
        <v>514450418.16596407</v>
      </c>
      <c r="AS31" s="768">
        <f t="shared" si="32"/>
        <v>126810660.92309999</v>
      </c>
      <c r="AT31" s="768">
        <f t="shared" si="33"/>
        <v>56616891.975000009</v>
      </c>
    </row>
    <row r="32" spans="1:46">
      <c r="A32" s="182">
        <f t="shared" si="0"/>
        <v>24</v>
      </c>
      <c r="B32" s="182">
        <f t="shared" si="1"/>
        <v>2045</v>
      </c>
      <c r="C32" s="769">
        <f>C31</f>
        <v>1.1576250000000001</v>
      </c>
      <c r="D32" s="184">
        <f>'3.1.Hang hoa'!N31*5%</f>
        <v>2880</v>
      </c>
      <c r="E32" s="184">
        <f t="shared" si="2"/>
        <v>4531091.6851200005</v>
      </c>
      <c r="F32" s="184">
        <f>'3.1.Hang hoa'!O31*5%</f>
        <v>1620</v>
      </c>
      <c r="G32" s="184">
        <f t="shared" si="3"/>
        <v>1421412.1752600002</v>
      </c>
      <c r="H32" s="184">
        <f>'3.1.Hang hoa'!N31-D32</f>
        <v>54720</v>
      </c>
      <c r="I32" s="184">
        <f t="shared" si="4"/>
        <v>91057515.595200002</v>
      </c>
      <c r="J32" s="184">
        <f t="shared" si="34"/>
        <v>54720</v>
      </c>
      <c r="K32" s="184">
        <f t="shared" si="5"/>
        <v>94384407.600000009</v>
      </c>
      <c r="L32" s="184">
        <f>'3.1.Hang hoa'!O31-F32</f>
        <v>30780</v>
      </c>
      <c r="M32" s="184">
        <f t="shared" si="6"/>
        <v>29800641.467520002</v>
      </c>
      <c r="N32" s="184">
        <f t="shared" si="7"/>
        <v>30780</v>
      </c>
      <c r="O32" s="184">
        <f t="shared" si="8"/>
        <v>40620135.150000006</v>
      </c>
      <c r="P32" s="184">
        <f t="shared" si="9"/>
        <v>52920</v>
      </c>
      <c r="Q32" s="184">
        <f t="shared" si="10"/>
        <v>0</v>
      </c>
      <c r="R32" s="184">
        <f>'3.1.Hang hoa'!P31</f>
        <v>1800</v>
      </c>
      <c r="S32" s="184">
        <f t="shared" si="22"/>
        <v>27722438.838863999</v>
      </c>
      <c r="T32" s="184">
        <f t="shared" si="11"/>
        <v>30780</v>
      </c>
      <c r="U32" s="184">
        <f t="shared" si="12"/>
        <v>0</v>
      </c>
      <c r="V32" s="184">
        <f>'3.1.Hang hoa'!Z31*5%</f>
        <v>4320</v>
      </c>
      <c r="W32" s="184">
        <f t="shared" si="13"/>
        <v>1975371.3000000003</v>
      </c>
      <c r="X32" s="184">
        <f>'3.1.Hang hoa'!AA31*5%</f>
        <v>2430</v>
      </c>
      <c r="Y32" s="184">
        <f t="shared" si="14"/>
        <v>582296.95125000004</v>
      </c>
      <c r="Z32" s="184">
        <f>'3.1.Hang hoa'!Z31-V32</f>
        <v>82080</v>
      </c>
      <c r="AA32" s="184">
        <f t="shared" si="15"/>
        <v>41712840.540000007</v>
      </c>
      <c r="AB32" s="184">
        <f t="shared" si="23"/>
        <v>53352</v>
      </c>
      <c r="AC32" s="184">
        <f t="shared" si="16"/>
        <v>36809918.964000002</v>
      </c>
      <c r="AD32" s="184">
        <f t="shared" si="24"/>
        <v>28728</v>
      </c>
      <c r="AE32" s="184">
        <f t="shared" si="25"/>
        <v>49551813.990000002</v>
      </c>
      <c r="AF32" s="184">
        <f>'3.1.Hang hoa'!AA31-X32</f>
        <v>46170</v>
      </c>
      <c r="AG32" s="184">
        <f t="shared" si="17"/>
        <v>12346383.183750002</v>
      </c>
      <c r="AH32" s="184">
        <f t="shared" si="26"/>
        <v>30010.5</v>
      </c>
      <c r="AI32" s="184">
        <f t="shared" si="18"/>
        <v>39604631.771250002</v>
      </c>
      <c r="AJ32" s="184">
        <f t="shared" si="27"/>
        <v>16159.5</v>
      </c>
      <c r="AK32" s="184">
        <f t="shared" si="28"/>
        <v>21325570.953750003</v>
      </c>
      <c r="AL32" s="184">
        <f t="shared" si="29"/>
        <v>79380</v>
      </c>
      <c r="AM32" s="184">
        <f t="shared" si="19"/>
        <v>0</v>
      </c>
      <c r="AN32" s="184">
        <f>'3.1.Hang hoa'!AB31</f>
        <v>2700</v>
      </c>
      <c r="AO32" s="184">
        <f t="shared" si="20"/>
        <v>21003948.000000004</v>
      </c>
      <c r="AP32" s="184">
        <f t="shared" si="30"/>
        <v>46170</v>
      </c>
      <c r="AQ32" s="184">
        <f t="shared" si="21"/>
        <v>0</v>
      </c>
      <c r="AR32" s="184">
        <f t="shared" si="31"/>
        <v>514450418.16596407</v>
      </c>
      <c r="AS32" s="768">
        <f t="shared" si="32"/>
        <v>126810660.92309999</v>
      </c>
      <c r="AT32" s="768">
        <f t="shared" si="33"/>
        <v>56616891.975000009</v>
      </c>
    </row>
    <row r="33" spans="1:46">
      <c r="A33" s="182">
        <f t="shared" si="0"/>
        <v>25</v>
      </c>
      <c r="B33" s="182">
        <f t="shared" si="1"/>
        <v>2046</v>
      </c>
      <c r="C33" s="769">
        <f>C32*(1+$C$8)</f>
        <v>1.2155062500000002</v>
      </c>
      <c r="D33" s="184">
        <f>'3.1.Hang hoa'!N32*5%</f>
        <v>2880</v>
      </c>
      <c r="E33" s="184">
        <f t="shared" si="2"/>
        <v>4757646.2693760004</v>
      </c>
      <c r="F33" s="184">
        <f>'3.1.Hang hoa'!O32*5%</f>
        <v>1620</v>
      </c>
      <c r="G33" s="184">
        <f t="shared" si="3"/>
        <v>1492482.7840230002</v>
      </c>
      <c r="H33" s="184">
        <f>'3.1.Hang hoa'!N32-D33</f>
        <v>54720</v>
      </c>
      <c r="I33" s="184">
        <f t="shared" si="4"/>
        <v>95610391.374960005</v>
      </c>
      <c r="J33" s="184">
        <f t="shared" si="34"/>
        <v>54720</v>
      </c>
      <c r="K33" s="184">
        <f t="shared" si="5"/>
        <v>99103627.980000004</v>
      </c>
      <c r="L33" s="184">
        <f>'3.1.Hang hoa'!O32-F33</f>
        <v>30780</v>
      </c>
      <c r="M33" s="184">
        <f t="shared" si="6"/>
        <v>31290673.540896006</v>
      </c>
      <c r="N33" s="184">
        <f t="shared" si="7"/>
        <v>30780</v>
      </c>
      <c r="O33" s="184">
        <f t="shared" si="8"/>
        <v>42651141.907500014</v>
      </c>
      <c r="P33" s="184">
        <f t="shared" si="9"/>
        <v>52920</v>
      </c>
      <c r="Q33" s="184">
        <f t="shared" si="10"/>
        <v>0</v>
      </c>
      <c r="R33" s="184">
        <f>'3.1.Hang hoa'!P32</f>
        <v>1800</v>
      </c>
      <c r="S33" s="184">
        <f t="shared" si="22"/>
        <v>29108560.780807201</v>
      </c>
      <c r="T33" s="184">
        <f t="shared" si="11"/>
        <v>30780</v>
      </c>
      <c r="U33" s="184">
        <f t="shared" si="12"/>
        <v>0</v>
      </c>
      <c r="V33" s="184">
        <f>'3.1.Hang hoa'!Z32*5%</f>
        <v>4320</v>
      </c>
      <c r="W33" s="184">
        <f t="shared" si="13"/>
        <v>2074139.8650000005</v>
      </c>
      <c r="X33" s="184">
        <f>'3.1.Hang hoa'!AA32*5%</f>
        <v>2430</v>
      </c>
      <c r="Y33" s="184">
        <f t="shared" si="14"/>
        <v>611411.79881250008</v>
      </c>
      <c r="Z33" s="184">
        <f>'3.1.Hang hoa'!Z32-V33</f>
        <v>82080</v>
      </c>
      <c r="AA33" s="184">
        <f t="shared" si="15"/>
        <v>43798482.567000009</v>
      </c>
      <c r="AB33" s="184">
        <f t="shared" si="23"/>
        <v>53352</v>
      </c>
      <c r="AC33" s="184">
        <f t="shared" si="16"/>
        <v>38650414.912200004</v>
      </c>
      <c r="AD33" s="184">
        <f t="shared" si="24"/>
        <v>28728</v>
      </c>
      <c r="AE33" s="184">
        <f t="shared" si="25"/>
        <v>52029404.689500012</v>
      </c>
      <c r="AF33" s="184">
        <f>'3.1.Hang hoa'!AA32-X33</f>
        <v>46170</v>
      </c>
      <c r="AG33" s="184">
        <f t="shared" si="17"/>
        <v>12963702.342937501</v>
      </c>
      <c r="AH33" s="184">
        <f t="shared" si="26"/>
        <v>30010.5</v>
      </c>
      <c r="AI33" s="184">
        <f t="shared" si="18"/>
        <v>41584863.359812506</v>
      </c>
      <c r="AJ33" s="184">
        <f t="shared" si="27"/>
        <v>16159.5</v>
      </c>
      <c r="AK33" s="184">
        <f t="shared" si="28"/>
        <v>22391849.501437504</v>
      </c>
      <c r="AL33" s="184">
        <f t="shared" si="29"/>
        <v>79380</v>
      </c>
      <c r="AM33" s="184">
        <f t="shared" si="19"/>
        <v>0</v>
      </c>
      <c r="AN33" s="184">
        <f>'3.1.Hang hoa'!AB32</f>
        <v>2700</v>
      </c>
      <c r="AO33" s="184">
        <f t="shared" si="20"/>
        <v>22054145.400000006</v>
      </c>
      <c r="AP33" s="184">
        <f t="shared" si="30"/>
        <v>46170</v>
      </c>
      <c r="AQ33" s="184">
        <f t="shared" si="21"/>
        <v>0</v>
      </c>
      <c r="AR33" s="184">
        <f t="shared" si="31"/>
        <v>540172939.07426238</v>
      </c>
      <c r="AS33" s="768">
        <f t="shared" si="32"/>
        <v>133151193.969255</v>
      </c>
      <c r="AT33" s="768">
        <f t="shared" si="33"/>
        <v>59447736.573750012</v>
      </c>
    </row>
    <row r="34" spans="1:46">
      <c r="A34" s="182">
        <f t="shared" si="0"/>
        <v>26</v>
      </c>
      <c r="B34" s="182">
        <f t="shared" si="1"/>
        <v>2047</v>
      </c>
      <c r="C34" s="769">
        <f>C33</f>
        <v>1.2155062500000002</v>
      </c>
      <c r="D34" s="184">
        <f>'3.1.Hang hoa'!N33*5%</f>
        <v>2880</v>
      </c>
      <c r="E34" s="184">
        <f t="shared" si="2"/>
        <v>4757646.2693760004</v>
      </c>
      <c r="F34" s="184">
        <f>'3.1.Hang hoa'!O33*5%</f>
        <v>1620</v>
      </c>
      <c r="G34" s="184">
        <f t="shared" si="3"/>
        <v>1492482.7840230002</v>
      </c>
      <c r="H34" s="184">
        <f>'3.1.Hang hoa'!N33-D34</f>
        <v>54720</v>
      </c>
      <c r="I34" s="184">
        <f t="shared" si="4"/>
        <v>95610391.374960005</v>
      </c>
      <c r="J34" s="184">
        <f t="shared" si="34"/>
        <v>54720</v>
      </c>
      <c r="K34" s="184">
        <f t="shared" si="5"/>
        <v>99103627.980000004</v>
      </c>
      <c r="L34" s="184">
        <f>'3.1.Hang hoa'!O33-F34</f>
        <v>30780</v>
      </c>
      <c r="M34" s="184">
        <f t="shared" si="6"/>
        <v>31290673.540896006</v>
      </c>
      <c r="N34" s="184">
        <f t="shared" si="7"/>
        <v>30780</v>
      </c>
      <c r="O34" s="184">
        <f t="shared" si="8"/>
        <v>42651141.907500014</v>
      </c>
      <c r="P34" s="184">
        <f t="shared" si="9"/>
        <v>52920</v>
      </c>
      <c r="Q34" s="184">
        <f t="shared" si="10"/>
        <v>0</v>
      </c>
      <c r="R34" s="184">
        <f>'3.1.Hang hoa'!P33</f>
        <v>1800</v>
      </c>
      <c r="S34" s="184">
        <f t="shared" si="22"/>
        <v>29108560.780807201</v>
      </c>
      <c r="T34" s="184">
        <f t="shared" si="11"/>
        <v>30780</v>
      </c>
      <c r="U34" s="184">
        <f t="shared" si="12"/>
        <v>0</v>
      </c>
      <c r="V34" s="184">
        <f>'3.1.Hang hoa'!Z33*5%</f>
        <v>4320</v>
      </c>
      <c r="W34" s="184">
        <f t="shared" si="13"/>
        <v>2074139.8650000005</v>
      </c>
      <c r="X34" s="184">
        <f>'3.1.Hang hoa'!AA33*5%</f>
        <v>2430</v>
      </c>
      <c r="Y34" s="184">
        <f t="shared" si="14"/>
        <v>611411.79881250008</v>
      </c>
      <c r="Z34" s="184">
        <f>'3.1.Hang hoa'!Z33-V34</f>
        <v>82080</v>
      </c>
      <c r="AA34" s="184">
        <f t="shared" si="15"/>
        <v>43798482.567000009</v>
      </c>
      <c r="AB34" s="184">
        <f t="shared" si="23"/>
        <v>53352</v>
      </c>
      <c r="AC34" s="184">
        <f t="shared" si="16"/>
        <v>38650414.912200004</v>
      </c>
      <c r="AD34" s="184">
        <f t="shared" si="24"/>
        <v>28728</v>
      </c>
      <c r="AE34" s="184">
        <f t="shared" si="25"/>
        <v>52029404.689500012</v>
      </c>
      <c r="AF34" s="184">
        <f>'3.1.Hang hoa'!AA33-X34</f>
        <v>46170</v>
      </c>
      <c r="AG34" s="184">
        <f t="shared" si="17"/>
        <v>12963702.342937501</v>
      </c>
      <c r="AH34" s="184">
        <f t="shared" si="26"/>
        <v>30010.5</v>
      </c>
      <c r="AI34" s="184">
        <f t="shared" si="18"/>
        <v>41584863.359812506</v>
      </c>
      <c r="AJ34" s="184">
        <f t="shared" si="27"/>
        <v>16159.5</v>
      </c>
      <c r="AK34" s="184">
        <f t="shared" si="28"/>
        <v>22391849.501437504</v>
      </c>
      <c r="AL34" s="184">
        <f t="shared" si="29"/>
        <v>79380</v>
      </c>
      <c r="AM34" s="184">
        <f t="shared" si="19"/>
        <v>0</v>
      </c>
      <c r="AN34" s="184">
        <f>'3.1.Hang hoa'!AB33</f>
        <v>2700</v>
      </c>
      <c r="AO34" s="184">
        <f t="shared" si="20"/>
        <v>22054145.400000006</v>
      </c>
      <c r="AP34" s="184">
        <f t="shared" si="30"/>
        <v>46170</v>
      </c>
      <c r="AQ34" s="184">
        <f t="shared" si="21"/>
        <v>0</v>
      </c>
      <c r="AR34" s="184">
        <f t="shared" si="31"/>
        <v>540172939.07426238</v>
      </c>
      <c r="AS34" s="768">
        <f t="shared" si="32"/>
        <v>133151193.969255</v>
      </c>
      <c r="AT34" s="768">
        <f t="shared" si="33"/>
        <v>59447736.573750012</v>
      </c>
    </row>
    <row r="35" spans="1:46">
      <c r="A35" s="182">
        <f t="shared" si="0"/>
        <v>27</v>
      </c>
      <c r="B35" s="182">
        <f t="shared" si="1"/>
        <v>2048</v>
      </c>
      <c r="C35" s="769">
        <f>C34</f>
        <v>1.2155062500000002</v>
      </c>
      <c r="D35" s="184">
        <f>'3.1.Hang hoa'!N34*5%</f>
        <v>2880</v>
      </c>
      <c r="E35" s="184">
        <f t="shared" si="2"/>
        <v>4757646.2693760004</v>
      </c>
      <c r="F35" s="184">
        <f>'3.1.Hang hoa'!O34*5%</f>
        <v>1620</v>
      </c>
      <c r="G35" s="184">
        <f t="shared" si="3"/>
        <v>1492482.7840230002</v>
      </c>
      <c r="H35" s="184">
        <f>'3.1.Hang hoa'!N34-D35</f>
        <v>54720</v>
      </c>
      <c r="I35" s="184">
        <f t="shared" si="4"/>
        <v>95610391.374960005</v>
      </c>
      <c r="J35" s="184">
        <f t="shared" si="34"/>
        <v>54720</v>
      </c>
      <c r="K35" s="184">
        <f t="shared" si="5"/>
        <v>99103627.980000004</v>
      </c>
      <c r="L35" s="184">
        <f>'3.1.Hang hoa'!O34-F35</f>
        <v>30780</v>
      </c>
      <c r="M35" s="184">
        <f t="shared" si="6"/>
        <v>31290673.540896006</v>
      </c>
      <c r="N35" s="184">
        <f t="shared" si="7"/>
        <v>30780</v>
      </c>
      <c r="O35" s="184">
        <f t="shared" si="8"/>
        <v>42651141.907500014</v>
      </c>
      <c r="P35" s="184">
        <f t="shared" si="9"/>
        <v>52920</v>
      </c>
      <c r="Q35" s="184">
        <f t="shared" si="10"/>
        <v>0</v>
      </c>
      <c r="R35" s="184">
        <f>'3.1.Hang hoa'!P34</f>
        <v>1800</v>
      </c>
      <c r="S35" s="184">
        <f t="shared" si="22"/>
        <v>29108560.780807201</v>
      </c>
      <c r="T35" s="184">
        <f t="shared" si="11"/>
        <v>30780</v>
      </c>
      <c r="U35" s="184">
        <f t="shared" si="12"/>
        <v>0</v>
      </c>
      <c r="V35" s="184">
        <f>'3.1.Hang hoa'!Z34*5%</f>
        <v>4320</v>
      </c>
      <c r="W35" s="184">
        <f t="shared" si="13"/>
        <v>2074139.8650000005</v>
      </c>
      <c r="X35" s="184">
        <f>'3.1.Hang hoa'!AA34*5%</f>
        <v>2430</v>
      </c>
      <c r="Y35" s="184">
        <f t="shared" si="14"/>
        <v>611411.79881250008</v>
      </c>
      <c r="Z35" s="184">
        <f>'3.1.Hang hoa'!Z34-V35</f>
        <v>82080</v>
      </c>
      <c r="AA35" s="184">
        <f t="shared" si="15"/>
        <v>43798482.567000009</v>
      </c>
      <c r="AB35" s="184">
        <f t="shared" si="23"/>
        <v>53352</v>
      </c>
      <c r="AC35" s="184">
        <f t="shared" si="16"/>
        <v>38650414.912200004</v>
      </c>
      <c r="AD35" s="184">
        <f t="shared" si="24"/>
        <v>28728</v>
      </c>
      <c r="AE35" s="184">
        <f t="shared" si="25"/>
        <v>52029404.689500012</v>
      </c>
      <c r="AF35" s="184">
        <f>'3.1.Hang hoa'!AA34-X35</f>
        <v>46170</v>
      </c>
      <c r="AG35" s="184">
        <f t="shared" si="17"/>
        <v>12963702.342937501</v>
      </c>
      <c r="AH35" s="184">
        <f t="shared" si="26"/>
        <v>30010.5</v>
      </c>
      <c r="AI35" s="184">
        <f t="shared" si="18"/>
        <v>41584863.359812506</v>
      </c>
      <c r="AJ35" s="184">
        <f t="shared" si="27"/>
        <v>16159.5</v>
      </c>
      <c r="AK35" s="184">
        <f t="shared" si="28"/>
        <v>22391849.501437504</v>
      </c>
      <c r="AL35" s="184">
        <f t="shared" si="29"/>
        <v>79380</v>
      </c>
      <c r="AM35" s="184">
        <f t="shared" si="19"/>
        <v>0</v>
      </c>
      <c r="AN35" s="184">
        <f>'3.1.Hang hoa'!AB34</f>
        <v>2700</v>
      </c>
      <c r="AO35" s="184">
        <f t="shared" si="20"/>
        <v>22054145.400000006</v>
      </c>
      <c r="AP35" s="184">
        <f t="shared" si="30"/>
        <v>46170</v>
      </c>
      <c r="AQ35" s="184">
        <f t="shared" si="21"/>
        <v>0</v>
      </c>
      <c r="AR35" s="184">
        <f t="shared" si="31"/>
        <v>540172939.07426238</v>
      </c>
      <c r="AS35" s="768">
        <f t="shared" si="32"/>
        <v>133151193.969255</v>
      </c>
      <c r="AT35" s="768">
        <f t="shared" si="33"/>
        <v>59447736.573750012</v>
      </c>
    </row>
    <row r="36" spans="1:46">
      <c r="A36" s="182">
        <f t="shared" si="0"/>
        <v>28</v>
      </c>
      <c r="B36" s="182">
        <f t="shared" si="1"/>
        <v>2049</v>
      </c>
      <c r="C36" s="769">
        <f>C35</f>
        <v>1.2155062500000002</v>
      </c>
      <c r="D36" s="184">
        <f>'3.1.Hang hoa'!N35*5%</f>
        <v>2880</v>
      </c>
      <c r="E36" s="184">
        <f t="shared" si="2"/>
        <v>4757646.2693760004</v>
      </c>
      <c r="F36" s="184">
        <f>'3.1.Hang hoa'!O35*5%</f>
        <v>1620</v>
      </c>
      <c r="G36" s="184">
        <f t="shared" si="3"/>
        <v>1492482.7840230002</v>
      </c>
      <c r="H36" s="184">
        <f>'3.1.Hang hoa'!N35-D36</f>
        <v>54720</v>
      </c>
      <c r="I36" s="184">
        <f t="shared" si="4"/>
        <v>95610391.374960005</v>
      </c>
      <c r="J36" s="184">
        <f t="shared" si="34"/>
        <v>54720</v>
      </c>
      <c r="K36" s="184">
        <f t="shared" si="5"/>
        <v>99103627.980000004</v>
      </c>
      <c r="L36" s="184">
        <f>'3.1.Hang hoa'!O35-F36</f>
        <v>30780</v>
      </c>
      <c r="M36" s="184">
        <f t="shared" si="6"/>
        <v>31290673.540896006</v>
      </c>
      <c r="N36" s="184">
        <f t="shared" si="7"/>
        <v>30780</v>
      </c>
      <c r="O36" s="184">
        <f t="shared" si="8"/>
        <v>42651141.907500014</v>
      </c>
      <c r="P36" s="184">
        <f t="shared" si="9"/>
        <v>52920</v>
      </c>
      <c r="Q36" s="184">
        <f t="shared" si="10"/>
        <v>0</v>
      </c>
      <c r="R36" s="184">
        <f>'3.1.Hang hoa'!P35</f>
        <v>1800</v>
      </c>
      <c r="S36" s="184">
        <f t="shared" si="22"/>
        <v>29108560.780807201</v>
      </c>
      <c r="T36" s="184">
        <f t="shared" si="11"/>
        <v>30780</v>
      </c>
      <c r="U36" s="184">
        <f t="shared" si="12"/>
        <v>0</v>
      </c>
      <c r="V36" s="184">
        <f>'3.1.Hang hoa'!Z35*5%</f>
        <v>4320</v>
      </c>
      <c r="W36" s="184">
        <f t="shared" si="13"/>
        <v>2074139.8650000005</v>
      </c>
      <c r="X36" s="184">
        <f>'3.1.Hang hoa'!AA35*5%</f>
        <v>2430</v>
      </c>
      <c r="Y36" s="184">
        <f t="shared" si="14"/>
        <v>611411.79881250008</v>
      </c>
      <c r="Z36" s="184">
        <f>'3.1.Hang hoa'!Z35-V36</f>
        <v>82080</v>
      </c>
      <c r="AA36" s="184">
        <f t="shared" si="15"/>
        <v>43798482.567000009</v>
      </c>
      <c r="AB36" s="184">
        <f t="shared" si="23"/>
        <v>53352</v>
      </c>
      <c r="AC36" s="184">
        <f t="shared" si="16"/>
        <v>38650414.912200004</v>
      </c>
      <c r="AD36" s="184">
        <f t="shared" si="24"/>
        <v>28728</v>
      </c>
      <c r="AE36" s="184">
        <f t="shared" si="25"/>
        <v>52029404.689500012</v>
      </c>
      <c r="AF36" s="184">
        <f>'3.1.Hang hoa'!AA35-X36</f>
        <v>46170</v>
      </c>
      <c r="AG36" s="184">
        <f t="shared" si="17"/>
        <v>12963702.342937501</v>
      </c>
      <c r="AH36" s="184">
        <f t="shared" si="26"/>
        <v>30010.5</v>
      </c>
      <c r="AI36" s="184">
        <f t="shared" si="18"/>
        <v>41584863.359812506</v>
      </c>
      <c r="AJ36" s="184">
        <f t="shared" si="27"/>
        <v>16159.5</v>
      </c>
      <c r="AK36" s="184">
        <f t="shared" si="28"/>
        <v>22391849.501437504</v>
      </c>
      <c r="AL36" s="184">
        <f t="shared" si="29"/>
        <v>79380</v>
      </c>
      <c r="AM36" s="184">
        <f t="shared" si="19"/>
        <v>0</v>
      </c>
      <c r="AN36" s="184">
        <f>'3.1.Hang hoa'!AB35</f>
        <v>2700</v>
      </c>
      <c r="AO36" s="184">
        <f t="shared" si="20"/>
        <v>22054145.400000006</v>
      </c>
      <c r="AP36" s="184">
        <f t="shared" si="30"/>
        <v>46170</v>
      </c>
      <c r="AQ36" s="184">
        <f t="shared" si="21"/>
        <v>0</v>
      </c>
      <c r="AR36" s="184">
        <f t="shared" si="31"/>
        <v>540172939.07426238</v>
      </c>
      <c r="AS36" s="768">
        <f t="shared" si="32"/>
        <v>133151193.969255</v>
      </c>
      <c r="AT36" s="768">
        <f t="shared" si="33"/>
        <v>59447736.573750012</v>
      </c>
    </row>
    <row r="37" spans="1:46">
      <c r="A37" s="182">
        <f t="shared" si="0"/>
        <v>29</v>
      </c>
      <c r="B37" s="182">
        <f t="shared" si="1"/>
        <v>2050</v>
      </c>
      <c r="C37" s="769">
        <f>C36</f>
        <v>1.2155062500000002</v>
      </c>
      <c r="D37" s="184">
        <f>'3.1.Hang hoa'!N36*5%</f>
        <v>2880</v>
      </c>
      <c r="E37" s="184">
        <f t="shared" si="2"/>
        <v>4757646.2693760004</v>
      </c>
      <c r="F37" s="184">
        <f>'3.1.Hang hoa'!O36*5%</f>
        <v>1620</v>
      </c>
      <c r="G37" s="184">
        <f t="shared" si="3"/>
        <v>1492482.7840230002</v>
      </c>
      <c r="H37" s="184">
        <f>'3.1.Hang hoa'!N36-D37</f>
        <v>54720</v>
      </c>
      <c r="I37" s="184">
        <f t="shared" si="4"/>
        <v>95610391.374960005</v>
      </c>
      <c r="J37" s="184">
        <f t="shared" si="34"/>
        <v>54720</v>
      </c>
      <c r="K37" s="184">
        <f t="shared" si="5"/>
        <v>99103627.980000004</v>
      </c>
      <c r="L37" s="184">
        <f>'3.1.Hang hoa'!O36-F37</f>
        <v>30780</v>
      </c>
      <c r="M37" s="184">
        <f t="shared" si="6"/>
        <v>31290673.540896006</v>
      </c>
      <c r="N37" s="184">
        <f t="shared" si="7"/>
        <v>30780</v>
      </c>
      <c r="O37" s="184">
        <f t="shared" si="8"/>
        <v>42651141.907500014</v>
      </c>
      <c r="P37" s="184">
        <f t="shared" si="9"/>
        <v>52920</v>
      </c>
      <c r="Q37" s="184">
        <f t="shared" si="10"/>
        <v>0</v>
      </c>
      <c r="R37" s="184">
        <f>'3.1.Hang hoa'!P36</f>
        <v>1800</v>
      </c>
      <c r="S37" s="184">
        <f t="shared" si="22"/>
        <v>29108560.780807201</v>
      </c>
      <c r="T37" s="184">
        <f t="shared" si="11"/>
        <v>30780</v>
      </c>
      <c r="U37" s="184">
        <f t="shared" si="12"/>
        <v>0</v>
      </c>
      <c r="V37" s="184">
        <f>'3.1.Hang hoa'!Z36*5%</f>
        <v>4320</v>
      </c>
      <c r="W37" s="184">
        <f t="shared" si="13"/>
        <v>2074139.8650000005</v>
      </c>
      <c r="X37" s="184">
        <f>'3.1.Hang hoa'!AA36*5%</f>
        <v>2430</v>
      </c>
      <c r="Y37" s="184">
        <f t="shared" si="14"/>
        <v>611411.79881250008</v>
      </c>
      <c r="Z37" s="184">
        <f>'3.1.Hang hoa'!Z36-V37</f>
        <v>82080</v>
      </c>
      <c r="AA37" s="184">
        <f t="shared" si="15"/>
        <v>43798482.567000009</v>
      </c>
      <c r="AB37" s="184">
        <f t="shared" si="23"/>
        <v>53352</v>
      </c>
      <c r="AC37" s="184">
        <f t="shared" si="16"/>
        <v>38650414.912200004</v>
      </c>
      <c r="AD37" s="184">
        <f t="shared" si="24"/>
        <v>28728</v>
      </c>
      <c r="AE37" s="184">
        <f t="shared" si="25"/>
        <v>52029404.689500012</v>
      </c>
      <c r="AF37" s="184">
        <f>'3.1.Hang hoa'!AA36-X37</f>
        <v>46170</v>
      </c>
      <c r="AG37" s="184">
        <f t="shared" si="17"/>
        <v>12963702.342937501</v>
      </c>
      <c r="AH37" s="184">
        <f t="shared" si="26"/>
        <v>30010.5</v>
      </c>
      <c r="AI37" s="184">
        <f t="shared" si="18"/>
        <v>41584863.359812506</v>
      </c>
      <c r="AJ37" s="184">
        <f t="shared" si="27"/>
        <v>16159.5</v>
      </c>
      <c r="AK37" s="184">
        <f t="shared" si="28"/>
        <v>22391849.501437504</v>
      </c>
      <c r="AL37" s="184">
        <f t="shared" si="29"/>
        <v>79380</v>
      </c>
      <c r="AM37" s="184">
        <f t="shared" si="19"/>
        <v>0</v>
      </c>
      <c r="AN37" s="184">
        <f>'3.1.Hang hoa'!AB36</f>
        <v>2700</v>
      </c>
      <c r="AO37" s="184">
        <f t="shared" si="20"/>
        <v>22054145.400000006</v>
      </c>
      <c r="AP37" s="184">
        <f t="shared" si="30"/>
        <v>46170</v>
      </c>
      <c r="AQ37" s="184">
        <f t="shared" si="21"/>
        <v>0</v>
      </c>
      <c r="AR37" s="184">
        <f t="shared" si="31"/>
        <v>540172939.07426238</v>
      </c>
      <c r="AS37" s="768">
        <f t="shared" si="32"/>
        <v>133151193.969255</v>
      </c>
      <c r="AT37" s="768">
        <f t="shared" si="33"/>
        <v>59447736.573750012</v>
      </c>
    </row>
    <row r="38" spans="1:46">
      <c r="A38" s="577">
        <f t="shared" si="0"/>
        <v>30</v>
      </c>
      <c r="B38" s="577">
        <f t="shared" si="1"/>
        <v>2051</v>
      </c>
      <c r="C38" s="770">
        <f>C37*(1+$C$8)</f>
        <v>1.2762815625000004</v>
      </c>
      <c r="D38" s="580">
        <f>'3.1.Hang hoa'!N37*5%</f>
        <v>2880</v>
      </c>
      <c r="E38" s="580">
        <f t="shared" si="2"/>
        <v>4995528.5828448012</v>
      </c>
      <c r="F38" s="580">
        <f>'3.1.Hang hoa'!O37*5%</f>
        <v>1620</v>
      </c>
      <c r="G38" s="580">
        <f t="shared" si="3"/>
        <v>1567106.9232241504</v>
      </c>
      <c r="H38" s="580">
        <f>'3.1.Hang hoa'!N37-D38</f>
        <v>54720</v>
      </c>
      <c r="I38" s="580">
        <f t="shared" si="4"/>
        <v>100390910.94370802</v>
      </c>
      <c r="J38" s="580">
        <f t="shared" si="34"/>
        <v>54720</v>
      </c>
      <c r="K38" s="580">
        <f t="shared" si="5"/>
        <v>104058809.37900002</v>
      </c>
      <c r="L38" s="580">
        <f>'3.1.Hang hoa'!O37-F38</f>
        <v>30780</v>
      </c>
      <c r="M38" s="580">
        <f t="shared" si="6"/>
        <v>32855207.217940807</v>
      </c>
      <c r="N38" s="580">
        <f t="shared" si="7"/>
        <v>30780</v>
      </c>
      <c r="O38" s="580">
        <f t="shared" si="8"/>
        <v>44783699.002875008</v>
      </c>
      <c r="P38" s="580">
        <f t="shared" si="9"/>
        <v>52920</v>
      </c>
      <c r="Q38" s="580">
        <f t="shared" si="10"/>
        <v>0</v>
      </c>
      <c r="R38" s="580">
        <f>'3.1.Hang hoa'!P37</f>
        <v>1800</v>
      </c>
      <c r="S38" s="580">
        <f t="shared" si="22"/>
        <v>30563988.819847558</v>
      </c>
      <c r="T38" s="580">
        <f t="shared" si="11"/>
        <v>30780</v>
      </c>
      <c r="U38" s="580">
        <f t="shared" si="12"/>
        <v>0</v>
      </c>
      <c r="V38" s="580">
        <f>'3.1.Hang hoa'!Z37*5%</f>
        <v>4320</v>
      </c>
      <c r="W38" s="580">
        <f t="shared" si="13"/>
        <v>2177846.8582500005</v>
      </c>
      <c r="X38" s="580">
        <f>'3.1.Hang hoa'!AA37*5%</f>
        <v>2430</v>
      </c>
      <c r="Y38" s="580">
        <f t="shared" si="14"/>
        <v>641982.38875312521</v>
      </c>
      <c r="Z38" s="580">
        <f>'3.1.Hang hoa'!Z37-V38</f>
        <v>82080</v>
      </c>
      <c r="AA38" s="580">
        <f t="shared" si="15"/>
        <v>45988406.695350014</v>
      </c>
      <c r="AB38" s="580">
        <f t="shared" si="23"/>
        <v>53352</v>
      </c>
      <c r="AC38" s="580">
        <f t="shared" si="16"/>
        <v>40582935.65781001</v>
      </c>
      <c r="AD38" s="580">
        <f t="shared" si="24"/>
        <v>28728</v>
      </c>
      <c r="AE38" s="580">
        <f t="shared" si="25"/>
        <v>54630874.923975021</v>
      </c>
      <c r="AF38" s="580">
        <f>'3.1.Hang hoa'!AA37-X38</f>
        <v>46170</v>
      </c>
      <c r="AG38" s="580">
        <f t="shared" si="17"/>
        <v>13611887.460084379</v>
      </c>
      <c r="AH38" s="580">
        <f t="shared" si="26"/>
        <v>30010.5</v>
      </c>
      <c r="AI38" s="580">
        <f t="shared" si="18"/>
        <v>43664106.527803138</v>
      </c>
      <c r="AJ38" s="580">
        <f t="shared" si="27"/>
        <v>16159.5</v>
      </c>
      <c r="AK38" s="580">
        <f t="shared" si="28"/>
        <v>23511441.976509385</v>
      </c>
      <c r="AL38" s="580">
        <f t="shared" si="29"/>
        <v>79380</v>
      </c>
      <c r="AM38" s="580">
        <f t="shared" si="19"/>
        <v>0</v>
      </c>
      <c r="AN38" s="580">
        <f>'3.1.Hang hoa'!AB37</f>
        <v>2700</v>
      </c>
      <c r="AO38" s="580">
        <f t="shared" si="20"/>
        <v>23156852.670000006</v>
      </c>
      <c r="AP38" s="580">
        <f t="shared" si="30"/>
        <v>46170</v>
      </c>
      <c r="AQ38" s="580">
        <f t="shared" si="21"/>
        <v>0</v>
      </c>
      <c r="AR38" s="580">
        <f t="shared" si="31"/>
        <v>567181586.02797532</v>
      </c>
      <c r="AS38" s="768">
        <f t="shared" si="32"/>
        <v>139808753.66771775</v>
      </c>
      <c r="AT38" s="768">
        <f t="shared" si="33"/>
        <v>62420123.402437516</v>
      </c>
    </row>
  </sheetData>
  <mergeCells count="39">
    <mergeCell ref="A1:B1"/>
    <mergeCell ref="U2:AR2"/>
    <mergeCell ref="A3:A7"/>
    <mergeCell ref="B3:B7"/>
    <mergeCell ref="C3:C7"/>
    <mergeCell ref="D3:U3"/>
    <mergeCell ref="V3:AQ3"/>
    <mergeCell ref="AR3:AR7"/>
    <mergeCell ref="T5:U6"/>
    <mergeCell ref="V5:Y5"/>
    <mergeCell ref="D4:G4"/>
    <mergeCell ref="H4:U4"/>
    <mergeCell ref="V4:Y4"/>
    <mergeCell ref="Z4:AQ4"/>
    <mergeCell ref="D5:G5"/>
    <mergeCell ref="H5:K5"/>
    <mergeCell ref="P5:Q6"/>
    <mergeCell ref="R5:S6"/>
    <mergeCell ref="D6:E6"/>
    <mergeCell ref="F6:G6"/>
    <mergeCell ref="H6:I6"/>
    <mergeCell ref="J6:K6"/>
    <mergeCell ref="L6:M6"/>
    <mergeCell ref="AJ6:AK6"/>
    <mergeCell ref="AH6:AI6"/>
    <mergeCell ref="AS3:AT6"/>
    <mergeCell ref="N6:O6"/>
    <mergeCell ref="V6:W6"/>
    <mergeCell ref="X6:Y6"/>
    <mergeCell ref="Z6:AA6"/>
    <mergeCell ref="AB6:AC6"/>
    <mergeCell ref="AF6:AG6"/>
    <mergeCell ref="AL5:AM6"/>
    <mergeCell ref="AN5:AO6"/>
    <mergeCell ref="AP5:AQ6"/>
    <mergeCell ref="Z5:AE5"/>
    <mergeCell ref="AF5:AK5"/>
    <mergeCell ref="AD6:AE6"/>
    <mergeCell ref="L5:O5"/>
  </mergeCells>
  <printOptions horizontalCentered="1"/>
  <pageMargins left="0.2" right="0.2" top="0.5" bottom="0.35" header="0.23" footer="0.2"/>
  <pageSetup paperSize="9" scale="78" firstPageNumber="18" orientation="landscape" useFirstPageNumber="1"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5"/>
  <sheetViews>
    <sheetView showZeros="0" workbookViewId="0">
      <selection activeCell="H16" sqref="H16"/>
    </sheetView>
  </sheetViews>
  <sheetFormatPr defaultColWidth="9.140625" defaultRowHeight="21" customHeight="1"/>
  <cols>
    <col min="1" max="1" width="9.42578125" style="145" customWidth="1"/>
    <col min="2" max="2" width="13.42578125" style="145" customWidth="1"/>
    <col min="3" max="3" width="22" style="145" customWidth="1"/>
    <col min="4" max="4" width="19.85546875" style="145" customWidth="1"/>
    <col min="5" max="5" width="6.28515625" style="145" customWidth="1"/>
    <col min="6" max="6" width="12.28515625" style="145" bestFit="1" customWidth="1"/>
    <col min="7" max="7" width="14.42578125" style="145" customWidth="1"/>
    <col min="8" max="16384" width="9.140625" style="145"/>
  </cols>
  <sheetData>
    <row r="1" spans="1:10" ht="21" customHeight="1">
      <c r="A1" s="995" t="s">
        <v>793</v>
      </c>
      <c r="B1" s="995"/>
      <c r="C1" s="995"/>
      <c r="D1" s="995"/>
      <c r="G1" s="994"/>
      <c r="H1" s="994"/>
      <c r="I1" s="994"/>
      <c r="J1" s="994"/>
    </row>
    <row r="2" spans="1:10" ht="21" customHeight="1">
      <c r="A2" s="153"/>
      <c r="B2" s="153"/>
      <c r="C2" s="854" t="s">
        <v>331</v>
      </c>
      <c r="D2" s="854"/>
      <c r="E2" s="226"/>
      <c r="F2" s="226"/>
      <c r="G2" s="226"/>
    </row>
    <row r="3" spans="1:10" ht="21" customHeight="1">
      <c r="A3" s="40" t="s">
        <v>43</v>
      </c>
      <c r="B3" s="40" t="s">
        <v>80</v>
      </c>
      <c r="C3" s="40" t="s">
        <v>137</v>
      </c>
      <c r="D3" s="40" t="s">
        <v>6</v>
      </c>
      <c r="E3" s="227"/>
      <c r="F3" s="228"/>
    </row>
    <row r="4" spans="1:10" ht="21" customHeight="1">
      <c r="A4" s="41"/>
      <c r="B4" s="41"/>
      <c r="C4" s="41"/>
      <c r="D4" s="229">
        <f>'3.2.Bieu cuoc'!D5*'3.2.Bieu cuoc'!D4+'3.2.Bieu cuoc'!E5*'3.2.Bieu cuoc'!E4</f>
        <v>4.1408640000000004E-2</v>
      </c>
      <c r="E4" s="227"/>
      <c r="F4" s="228"/>
      <c r="G4" s="42"/>
    </row>
    <row r="5" spans="1:10" ht="21" customHeight="1">
      <c r="A5" s="144">
        <f t="shared" ref="A5:A34" si="0">+A4+1</f>
        <v>1</v>
      </c>
      <c r="B5" s="144">
        <f>'3.1.Hang hoa'!B8</f>
        <v>2022</v>
      </c>
      <c r="C5" s="230"/>
      <c r="D5" s="230"/>
      <c r="E5" s="231">
        <f>'3.1.Hang hoa'!C8</f>
        <v>7.221666666666667E-3</v>
      </c>
    </row>
    <row r="6" spans="1:10" ht="21" customHeight="1">
      <c r="A6" s="144">
        <f t="shared" si="0"/>
        <v>2</v>
      </c>
      <c r="B6" s="144">
        <f>'3.1.Hang hoa'!B9</f>
        <v>2023</v>
      </c>
      <c r="C6" s="230"/>
      <c r="D6" s="230"/>
      <c r="E6" s="231">
        <f>'3.1.Hang hoa'!C9</f>
        <v>0.15293000000000001</v>
      </c>
    </row>
    <row r="7" spans="1:10" ht="21" customHeight="1">
      <c r="A7" s="144">
        <f t="shared" si="0"/>
        <v>3</v>
      </c>
      <c r="B7" s="144">
        <f>'3.1.Hang hoa'!B10</f>
        <v>2024</v>
      </c>
      <c r="C7" s="230"/>
      <c r="D7" s="230"/>
      <c r="E7" s="231">
        <f>'3.1.Hang hoa'!C10</f>
        <v>0.25599166666666667</v>
      </c>
    </row>
    <row r="8" spans="1:10" ht="21" customHeight="1">
      <c r="A8" s="144">
        <f t="shared" si="0"/>
        <v>4</v>
      </c>
      <c r="B8" s="144">
        <f>'3.1.Hang hoa'!B11</f>
        <v>2025</v>
      </c>
      <c r="C8" s="230"/>
      <c r="D8" s="230"/>
      <c r="E8" s="231">
        <f>'3.1.Hang hoa'!C11</f>
        <v>0.32111333333333331</v>
      </c>
    </row>
    <row r="9" spans="1:10" ht="21" customHeight="1">
      <c r="A9" s="144">
        <f t="shared" si="0"/>
        <v>5</v>
      </c>
      <c r="B9" s="144">
        <f>'3.1.Hang hoa'!B12</f>
        <v>2026</v>
      </c>
      <c r="C9" s="230">
        <f t="shared" ref="C9" si="1">ROUND($C$34*E9,-6)</f>
        <v>17000000</v>
      </c>
      <c r="D9" s="230">
        <f t="shared" ref="D9" si="2">C9*$D$4</f>
        <v>703946.88</v>
      </c>
      <c r="E9" s="231">
        <f>'3.1.Hang hoa'!C12</f>
        <v>0.38333333333333336</v>
      </c>
    </row>
    <row r="10" spans="1:10" ht="21" customHeight="1">
      <c r="A10" s="144">
        <f t="shared" si="0"/>
        <v>6</v>
      </c>
      <c r="B10" s="144">
        <f>'3.1.Hang hoa'!B13</f>
        <v>2027</v>
      </c>
      <c r="C10" s="230">
        <f t="shared" ref="C10:C14" si="3">ROUND($C$34*E10,-6)</f>
        <v>19000000</v>
      </c>
      <c r="D10" s="230">
        <f t="shared" ref="D10:D34" si="4">C10*$D$4</f>
        <v>786764.16</v>
      </c>
      <c r="E10" s="231">
        <f>'3.1.Hang hoa'!C13</f>
        <v>0.43333333333333335</v>
      </c>
    </row>
    <row r="11" spans="1:10" ht="21" customHeight="1">
      <c r="A11" s="144">
        <f t="shared" si="0"/>
        <v>7</v>
      </c>
      <c r="B11" s="144">
        <f>'3.1.Hang hoa'!B14</f>
        <v>2028</v>
      </c>
      <c r="C11" s="230">
        <f t="shared" si="3"/>
        <v>26000000</v>
      </c>
      <c r="D11" s="230">
        <f t="shared" si="4"/>
        <v>1076624.6400000001</v>
      </c>
      <c r="E11" s="231">
        <f>'3.1.Hang hoa'!C14</f>
        <v>0.58333333333333337</v>
      </c>
    </row>
    <row r="12" spans="1:10" ht="21" customHeight="1">
      <c r="A12" s="144">
        <f t="shared" si="0"/>
        <v>8</v>
      </c>
      <c r="B12" s="144">
        <f>'3.1.Hang hoa'!B15</f>
        <v>2029</v>
      </c>
      <c r="C12" s="230">
        <f t="shared" si="3"/>
        <v>30000000</v>
      </c>
      <c r="D12" s="230">
        <f t="shared" si="4"/>
        <v>1242259.2000000002</v>
      </c>
      <c r="E12" s="231">
        <f>'3.1.Hang hoa'!C15</f>
        <v>0.66666666666666663</v>
      </c>
    </row>
    <row r="13" spans="1:10" ht="21" customHeight="1">
      <c r="A13" s="144">
        <f t="shared" si="0"/>
        <v>9</v>
      </c>
      <c r="B13" s="144">
        <f>'3.1.Hang hoa'!B16</f>
        <v>2030</v>
      </c>
      <c r="C13" s="230">
        <f t="shared" si="3"/>
        <v>34000000</v>
      </c>
      <c r="D13" s="230">
        <f t="shared" si="4"/>
        <v>1407893.76</v>
      </c>
      <c r="E13" s="231">
        <f>'3.1.Hang hoa'!C16</f>
        <v>0.75</v>
      </c>
    </row>
    <row r="14" spans="1:10" ht="21" customHeight="1">
      <c r="A14" s="144">
        <f t="shared" si="0"/>
        <v>10</v>
      </c>
      <c r="B14" s="144">
        <f>'3.1.Hang hoa'!B17</f>
        <v>2031</v>
      </c>
      <c r="C14" s="230">
        <f t="shared" si="3"/>
        <v>37000000</v>
      </c>
      <c r="D14" s="230">
        <f t="shared" si="4"/>
        <v>1532119.6800000002</v>
      </c>
      <c r="E14" s="231">
        <f>'3.1.Hang hoa'!C17</f>
        <v>0.83333333333333337</v>
      </c>
    </row>
    <row r="15" spans="1:10" ht="21" customHeight="1">
      <c r="A15" s="144">
        <f t="shared" si="0"/>
        <v>11</v>
      </c>
      <c r="B15" s="144">
        <f>'3.1.Hang hoa'!B18</f>
        <v>2032</v>
      </c>
      <c r="C15" s="230">
        <f>ROUND($C$34*E15,-6)</f>
        <v>41000000</v>
      </c>
      <c r="D15" s="230">
        <f t="shared" si="4"/>
        <v>1697754.2400000002</v>
      </c>
      <c r="E15" s="231">
        <f>'3.1.Hang hoa'!C18</f>
        <v>0.91666666666666663</v>
      </c>
    </row>
    <row r="16" spans="1:10" ht="21" customHeight="1">
      <c r="A16" s="144">
        <f t="shared" si="0"/>
        <v>12</v>
      </c>
      <c r="B16" s="144">
        <f>'3.1.Hang hoa'!B19</f>
        <v>2033</v>
      </c>
      <c r="C16" s="230">
        <f>ROUND($C$34*E16,-6)</f>
        <v>45000000</v>
      </c>
      <c r="D16" s="230">
        <f t="shared" si="4"/>
        <v>1863388.8</v>
      </c>
      <c r="E16" s="231">
        <f>'3.1.Hang hoa'!C19</f>
        <v>1</v>
      </c>
    </row>
    <row r="17" spans="1:5" ht="21" customHeight="1">
      <c r="A17" s="144">
        <f t="shared" si="0"/>
        <v>13</v>
      </c>
      <c r="B17" s="144">
        <f>'3.1.Hang hoa'!B20</f>
        <v>2034</v>
      </c>
      <c r="C17" s="230">
        <f t="shared" ref="C17:C32" si="5">$C$34*E17</f>
        <v>44800000</v>
      </c>
      <c r="D17" s="230">
        <f t="shared" si="4"/>
        <v>1855107.0720000002</v>
      </c>
      <c r="E17" s="231">
        <f>'3.1.Hang hoa'!C20</f>
        <v>1</v>
      </c>
    </row>
    <row r="18" spans="1:5" ht="21" customHeight="1">
      <c r="A18" s="144">
        <f t="shared" si="0"/>
        <v>14</v>
      </c>
      <c r="B18" s="144">
        <f>'3.1.Hang hoa'!B21</f>
        <v>2035</v>
      </c>
      <c r="C18" s="230">
        <f t="shared" si="5"/>
        <v>44800000</v>
      </c>
      <c r="D18" s="230">
        <f t="shared" si="4"/>
        <v>1855107.0720000002</v>
      </c>
      <c r="E18" s="231">
        <f>'3.1.Hang hoa'!C21</f>
        <v>1</v>
      </c>
    </row>
    <row r="19" spans="1:5" ht="21" customHeight="1">
      <c r="A19" s="144">
        <f t="shared" si="0"/>
        <v>15</v>
      </c>
      <c r="B19" s="144">
        <f>'3.1.Hang hoa'!B22</f>
        <v>2036</v>
      </c>
      <c r="C19" s="230">
        <f t="shared" si="5"/>
        <v>44800000</v>
      </c>
      <c r="D19" s="230">
        <f t="shared" si="4"/>
        <v>1855107.0720000002</v>
      </c>
      <c r="E19" s="231">
        <f>'3.1.Hang hoa'!C22</f>
        <v>1</v>
      </c>
    </row>
    <row r="20" spans="1:5" ht="21" customHeight="1">
      <c r="A20" s="144">
        <f t="shared" si="0"/>
        <v>16</v>
      </c>
      <c r="B20" s="144">
        <f>'3.1.Hang hoa'!B23</f>
        <v>2037</v>
      </c>
      <c r="C20" s="230">
        <f t="shared" si="5"/>
        <v>44800000</v>
      </c>
      <c r="D20" s="230">
        <f t="shared" si="4"/>
        <v>1855107.0720000002</v>
      </c>
      <c r="E20" s="231">
        <f>'3.1.Hang hoa'!C23</f>
        <v>1</v>
      </c>
    </row>
    <row r="21" spans="1:5" ht="21" customHeight="1">
      <c r="A21" s="144">
        <f t="shared" si="0"/>
        <v>17</v>
      </c>
      <c r="B21" s="144">
        <f>'3.1.Hang hoa'!B24</f>
        <v>2038</v>
      </c>
      <c r="C21" s="230">
        <f t="shared" si="5"/>
        <v>44800000</v>
      </c>
      <c r="D21" s="230">
        <f t="shared" si="4"/>
        <v>1855107.0720000002</v>
      </c>
      <c r="E21" s="231">
        <f>'3.1.Hang hoa'!C24</f>
        <v>1</v>
      </c>
    </row>
    <row r="22" spans="1:5" ht="21" customHeight="1">
      <c r="A22" s="144">
        <f t="shared" si="0"/>
        <v>18</v>
      </c>
      <c r="B22" s="144">
        <f>'3.1.Hang hoa'!B25</f>
        <v>2039</v>
      </c>
      <c r="C22" s="230">
        <f t="shared" si="5"/>
        <v>44800000</v>
      </c>
      <c r="D22" s="230">
        <f t="shared" si="4"/>
        <v>1855107.0720000002</v>
      </c>
      <c r="E22" s="231">
        <f>'3.1.Hang hoa'!C25</f>
        <v>1</v>
      </c>
    </row>
    <row r="23" spans="1:5" ht="21" customHeight="1">
      <c r="A23" s="144">
        <f t="shared" si="0"/>
        <v>19</v>
      </c>
      <c r="B23" s="144">
        <f>'3.1.Hang hoa'!B26</f>
        <v>2040</v>
      </c>
      <c r="C23" s="230">
        <f t="shared" si="5"/>
        <v>44800000</v>
      </c>
      <c r="D23" s="230">
        <f t="shared" si="4"/>
        <v>1855107.0720000002</v>
      </c>
      <c r="E23" s="231">
        <f>'3.1.Hang hoa'!C26</f>
        <v>1</v>
      </c>
    </row>
    <row r="24" spans="1:5" ht="21" customHeight="1">
      <c r="A24" s="144">
        <f t="shared" si="0"/>
        <v>20</v>
      </c>
      <c r="B24" s="144">
        <f>'3.1.Hang hoa'!B27</f>
        <v>2041</v>
      </c>
      <c r="C24" s="230">
        <f t="shared" si="5"/>
        <v>44800000</v>
      </c>
      <c r="D24" s="230">
        <f t="shared" si="4"/>
        <v>1855107.0720000002</v>
      </c>
      <c r="E24" s="231">
        <f>'3.1.Hang hoa'!C27</f>
        <v>1</v>
      </c>
    </row>
    <row r="25" spans="1:5" ht="21" customHeight="1">
      <c r="A25" s="144">
        <f t="shared" si="0"/>
        <v>21</v>
      </c>
      <c r="B25" s="144">
        <f>'3.1.Hang hoa'!B28</f>
        <v>2042</v>
      </c>
      <c r="C25" s="230">
        <f t="shared" si="5"/>
        <v>44800000</v>
      </c>
      <c r="D25" s="230">
        <f t="shared" si="4"/>
        <v>1855107.0720000002</v>
      </c>
      <c r="E25" s="231">
        <f>'3.1.Hang hoa'!C28</f>
        <v>1</v>
      </c>
    </row>
    <row r="26" spans="1:5" ht="21" customHeight="1">
      <c r="A26" s="144">
        <f t="shared" si="0"/>
        <v>22</v>
      </c>
      <c r="B26" s="144">
        <f>'3.1.Hang hoa'!B29</f>
        <v>2043</v>
      </c>
      <c r="C26" s="230">
        <f t="shared" si="5"/>
        <v>44800000</v>
      </c>
      <c r="D26" s="230">
        <f t="shared" si="4"/>
        <v>1855107.0720000002</v>
      </c>
      <c r="E26" s="231">
        <f>'3.1.Hang hoa'!C29</f>
        <v>1</v>
      </c>
    </row>
    <row r="27" spans="1:5" ht="21" customHeight="1">
      <c r="A27" s="144">
        <f t="shared" si="0"/>
        <v>23</v>
      </c>
      <c r="B27" s="144">
        <f>'3.1.Hang hoa'!B30</f>
        <v>2044</v>
      </c>
      <c r="C27" s="230">
        <f t="shared" si="5"/>
        <v>44800000</v>
      </c>
      <c r="D27" s="230">
        <f t="shared" si="4"/>
        <v>1855107.0720000002</v>
      </c>
      <c r="E27" s="231">
        <f>'3.1.Hang hoa'!C30</f>
        <v>1</v>
      </c>
    </row>
    <row r="28" spans="1:5" ht="21" customHeight="1">
      <c r="A28" s="144">
        <f t="shared" si="0"/>
        <v>24</v>
      </c>
      <c r="B28" s="144">
        <f>'3.1.Hang hoa'!B31</f>
        <v>2045</v>
      </c>
      <c r="C28" s="230">
        <f t="shared" si="5"/>
        <v>44800000</v>
      </c>
      <c r="D28" s="230">
        <f t="shared" si="4"/>
        <v>1855107.0720000002</v>
      </c>
      <c r="E28" s="231">
        <f>'3.1.Hang hoa'!C31</f>
        <v>1</v>
      </c>
    </row>
    <row r="29" spans="1:5" ht="21" customHeight="1">
      <c r="A29" s="144">
        <f t="shared" si="0"/>
        <v>25</v>
      </c>
      <c r="B29" s="144">
        <f>'3.1.Hang hoa'!B32</f>
        <v>2046</v>
      </c>
      <c r="C29" s="230">
        <f t="shared" si="5"/>
        <v>44800000</v>
      </c>
      <c r="D29" s="230">
        <f t="shared" si="4"/>
        <v>1855107.0720000002</v>
      </c>
      <c r="E29" s="231">
        <f>'3.1.Hang hoa'!C32</f>
        <v>1</v>
      </c>
    </row>
    <row r="30" spans="1:5" ht="21" customHeight="1">
      <c r="A30" s="144">
        <f t="shared" si="0"/>
        <v>26</v>
      </c>
      <c r="B30" s="144">
        <f>'3.1.Hang hoa'!B33</f>
        <v>2047</v>
      </c>
      <c r="C30" s="230">
        <f t="shared" si="5"/>
        <v>44800000</v>
      </c>
      <c r="D30" s="230">
        <f t="shared" si="4"/>
        <v>1855107.0720000002</v>
      </c>
      <c r="E30" s="231">
        <f>'3.1.Hang hoa'!C33</f>
        <v>1</v>
      </c>
    </row>
    <row r="31" spans="1:5" ht="21" customHeight="1">
      <c r="A31" s="144">
        <f t="shared" si="0"/>
        <v>27</v>
      </c>
      <c r="B31" s="144">
        <f>'3.1.Hang hoa'!B34</f>
        <v>2048</v>
      </c>
      <c r="C31" s="230">
        <f t="shared" si="5"/>
        <v>44800000</v>
      </c>
      <c r="D31" s="230">
        <f t="shared" si="4"/>
        <v>1855107.0720000002</v>
      </c>
      <c r="E31" s="231">
        <f>'3.1.Hang hoa'!C34</f>
        <v>1</v>
      </c>
    </row>
    <row r="32" spans="1:5" ht="21" customHeight="1">
      <c r="A32" s="144">
        <f t="shared" si="0"/>
        <v>28</v>
      </c>
      <c r="B32" s="144">
        <f>'3.1.Hang hoa'!B35</f>
        <v>2049</v>
      </c>
      <c r="C32" s="230">
        <f t="shared" si="5"/>
        <v>44800000</v>
      </c>
      <c r="D32" s="230">
        <f t="shared" si="4"/>
        <v>1855107.0720000002</v>
      </c>
      <c r="E32" s="231">
        <f>'3.1.Hang hoa'!C35</f>
        <v>1</v>
      </c>
    </row>
    <row r="33" spans="1:6" ht="21" customHeight="1">
      <c r="A33" s="144">
        <f t="shared" si="0"/>
        <v>29</v>
      </c>
      <c r="B33" s="144">
        <f>'3.1.Hang hoa'!B36</f>
        <v>2050</v>
      </c>
      <c r="C33" s="230">
        <f>$C$34*E33</f>
        <v>44800000</v>
      </c>
      <c r="D33" s="230">
        <f t="shared" si="4"/>
        <v>1855107.0720000002</v>
      </c>
      <c r="E33" s="231">
        <f>'3.1.Hang hoa'!C36</f>
        <v>1</v>
      </c>
    </row>
    <row r="34" spans="1:6" ht="21" customHeight="1">
      <c r="A34" s="118">
        <f t="shared" si="0"/>
        <v>30</v>
      </c>
      <c r="B34" s="118">
        <f>'3.1.Hang hoa'!B37</f>
        <v>2051</v>
      </c>
      <c r="C34" s="232">
        <f>$D$42</f>
        <v>44800000</v>
      </c>
      <c r="D34" s="232">
        <f t="shared" si="4"/>
        <v>1855107.0720000002</v>
      </c>
      <c r="E34" s="231">
        <f>'3.1.Hang hoa'!C37</f>
        <v>1</v>
      </c>
    </row>
    <row r="35" spans="1:6" ht="21" customHeight="1">
      <c r="C35" s="153"/>
      <c r="D35" s="153" t="s">
        <v>132</v>
      </c>
    </row>
    <row r="36" spans="1:6" ht="21" customHeight="1">
      <c r="A36" s="994" t="s">
        <v>138</v>
      </c>
      <c r="B36" s="994"/>
      <c r="C36" s="43"/>
      <c r="D36" s="43">
        <f>'3.1.Hang hoa'!E37*10</f>
        <v>2400000</v>
      </c>
    </row>
    <row r="37" spans="1:6" ht="21" customHeight="1">
      <c r="A37" s="994" t="s">
        <v>711</v>
      </c>
      <c r="B37" s="994"/>
      <c r="C37" s="43"/>
      <c r="D37" s="43">
        <v>19500</v>
      </c>
    </row>
    <row r="38" spans="1:6" ht="21" customHeight="1">
      <c r="A38" s="994" t="s">
        <v>139</v>
      </c>
      <c r="B38" s="994"/>
      <c r="C38" s="43"/>
      <c r="D38" s="43">
        <f>D36/D37</f>
        <v>123.07692307692308</v>
      </c>
    </row>
    <row r="39" spans="1:6" ht="21" customHeight="1">
      <c r="A39" s="994" t="s">
        <v>140</v>
      </c>
      <c r="B39" s="994"/>
      <c r="C39" s="43"/>
      <c r="D39" s="43">
        <f>D37/1.5</f>
        <v>13000</v>
      </c>
    </row>
    <row r="40" spans="1:6" ht="21" customHeight="1">
      <c r="A40" s="994" t="s">
        <v>141</v>
      </c>
      <c r="B40" s="994"/>
      <c r="C40" s="43"/>
      <c r="D40" s="43">
        <f>D39*D38</f>
        <v>1600000</v>
      </c>
    </row>
    <row r="41" spans="1:6" ht="28.15" customHeight="1">
      <c r="A41" s="994" t="s">
        <v>142</v>
      </c>
      <c r="B41" s="994"/>
      <c r="C41" s="994"/>
      <c r="D41" s="43">
        <v>28</v>
      </c>
    </row>
    <row r="42" spans="1:6" ht="21" customHeight="1">
      <c r="A42" s="994" t="s">
        <v>143</v>
      </c>
      <c r="B42" s="994"/>
      <c r="C42" s="43"/>
      <c r="D42" s="43">
        <f>D41*D40</f>
        <v>44800000</v>
      </c>
    </row>
    <row r="43" spans="1:6" ht="21" customHeight="1">
      <c r="C43" s="153"/>
      <c r="D43" s="153"/>
    </row>
    <row r="46" spans="1:6" ht="21" customHeight="1">
      <c r="D46" s="43"/>
      <c r="F46" s="233"/>
    </row>
    <row r="47" spans="1:6" ht="21" customHeight="1">
      <c r="D47" s="43"/>
    </row>
    <row r="48" spans="1:6" ht="21" customHeight="1">
      <c r="D48" s="43"/>
    </row>
    <row r="49" spans="4:6" ht="21" customHeight="1">
      <c r="D49" s="43"/>
    </row>
    <row r="50" spans="4:6" ht="21" customHeight="1">
      <c r="D50" s="43"/>
      <c r="F50" s="234"/>
    </row>
    <row r="51" spans="4:6" ht="21" customHeight="1">
      <c r="D51" s="43"/>
      <c r="F51" s="234"/>
    </row>
    <row r="52" spans="4:6" s="153" customFormat="1" ht="21" customHeight="1">
      <c r="D52" s="44"/>
    </row>
    <row r="53" spans="4:6" ht="21" customHeight="1">
      <c r="D53" s="42"/>
    </row>
    <row r="54" spans="4:6" ht="21" customHeight="1">
      <c r="D54" s="42"/>
    </row>
    <row r="55" spans="4:6" ht="21" customHeight="1">
      <c r="D55" s="42"/>
    </row>
  </sheetData>
  <mergeCells count="10">
    <mergeCell ref="A42:B42"/>
    <mergeCell ref="A38:B38"/>
    <mergeCell ref="A39:B39"/>
    <mergeCell ref="A40:B40"/>
    <mergeCell ref="A41:C41"/>
    <mergeCell ref="G1:J1"/>
    <mergeCell ref="A36:B36"/>
    <mergeCell ref="A37:B37"/>
    <mergeCell ref="C2:D2"/>
    <mergeCell ref="A1:D1"/>
  </mergeCells>
  <phoneticPr fontId="14" type="noConversion"/>
  <printOptions horizontalCentered="1"/>
  <pageMargins left="0.9" right="0.33" top="0.98425196850393704" bottom="0.98425196850393704" header="0.511811023622047" footer="0.511811023622047"/>
  <pageSetup paperSize="9" firstPageNumber="20" orientation="portrait" useFirstPageNumber="1"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39"/>
  <sheetViews>
    <sheetView showZeros="0" topLeftCell="A10" zoomScaleNormal="82" workbookViewId="0">
      <selection activeCell="H16" sqref="H16"/>
    </sheetView>
  </sheetViews>
  <sheetFormatPr defaultColWidth="9.140625" defaultRowHeight="18" customHeight="1"/>
  <cols>
    <col min="1" max="1" width="4" style="132" bestFit="1" customWidth="1"/>
    <col min="2" max="2" width="5.42578125" style="132" bestFit="1" customWidth="1"/>
    <col min="3" max="3" width="8.5703125" style="132" hidden="1" customWidth="1"/>
    <col min="4" max="4" width="11" style="132" hidden="1" customWidth="1"/>
    <col min="5" max="6" width="9" style="132" hidden="1" customWidth="1"/>
    <col min="7" max="7" width="11.42578125" style="132" hidden="1" customWidth="1"/>
    <col min="8" max="8" width="14.28515625" style="146" bestFit="1" customWidth="1"/>
    <col min="9" max="9" width="11" style="146" bestFit="1" customWidth="1"/>
    <col min="10" max="10" width="9.85546875" style="146" bestFit="1" customWidth="1"/>
    <col min="11" max="11" width="11" style="146" bestFit="1" customWidth="1"/>
    <col min="12" max="12" width="12.140625" style="146" bestFit="1" customWidth="1"/>
    <col min="13" max="13" width="11.28515625" style="146" bestFit="1" customWidth="1"/>
    <col min="14" max="14" width="11" style="146" bestFit="1" customWidth="1"/>
    <col min="15" max="15" width="12" style="146" customWidth="1"/>
    <col min="16" max="16" width="11.28515625" style="146" bestFit="1" customWidth="1"/>
    <col min="17" max="17" width="12.140625" style="146" bestFit="1" customWidth="1"/>
    <col min="18" max="18" width="12.42578125" style="146" bestFit="1" customWidth="1"/>
    <col min="19" max="20" width="11.28515625" style="146" bestFit="1" customWidth="1"/>
    <col min="21" max="21" width="13.7109375" style="146" customWidth="1"/>
    <col min="22" max="22" width="2.85546875" style="146" customWidth="1"/>
    <col min="23" max="23" width="7.5703125" style="146" hidden="1" customWidth="1"/>
    <col min="24" max="24" width="12.140625" style="132" hidden="1" customWidth="1"/>
    <col min="25" max="25" width="15.5703125" style="132" hidden="1" customWidth="1"/>
    <col min="26" max="16384" width="9.140625" style="132"/>
  </cols>
  <sheetData>
    <row r="1" spans="1:26" ht="15.75">
      <c r="A1" s="996" t="s">
        <v>794</v>
      </c>
      <c r="B1" s="996"/>
      <c r="C1" s="996"/>
      <c r="D1" s="996"/>
      <c r="E1" s="996"/>
      <c r="F1" s="996"/>
      <c r="G1" s="996"/>
      <c r="H1" s="997"/>
      <c r="I1" s="997"/>
      <c r="J1" s="997"/>
      <c r="K1" s="997"/>
      <c r="L1" s="997"/>
      <c r="M1" s="997"/>
      <c r="N1" s="997"/>
      <c r="O1" s="997"/>
      <c r="P1" s="997"/>
      <c r="Q1" s="997"/>
      <c r="R1" s="997"/>
      <c r="S1" s="997"/>
      <c r="T1" s="997"/>
      <c r="U1" s="997"/>
      <c r="V1" s="746"/>
      <c r="W1" s="746"/>
      <c r="X1" s="133" t="s">
        <v>185</v>
      </c>
      <c r="Y1" s="133" t="s">
        <v>777</v>
      </c>
    </row>
    <row r="2" spans="1:26" ht="15.75">
      <c r="Q2" s="747"/>
      <c r="R2" s="747"/>
      <c r="S2" s="747"/>
      <c r="T2" s="817" t="s">
        <v>331</v>
      </c>
      <c r="U2" s="817"/>
      <c r="V2" s="156"/>
      <c r="W2" s="156"/>
    </row>
    <row r="3" spans="1:26" s="133" customFormat="1" ht="15.75">
      <c r="A3" s="944" t="s">
        <v>43</v>
      </c>
      <c r="B3" s="944" t="s">
        <v>80</v>
      </c>
      <c r="C3" s="1003" t="s">
        <v>715</v>
      </c>
      <c r="D3" s="1003" t="s">
        <v>712</v>
      </c>
      <c r="E3" s="1003" t="s">
        <v>713</v>
      </c>
      <c r="F3" s="1003" t="s">
        <v>785</v>
      </c>
      <c r="G3" s="1003" t="s">
        <v>714</v>
      </c>
      <c r="H3" s="998" t="s">
        <v>168</v>
      </c>
      <c r="I3" s="999"/>
      <c r="J3" s="999"/>
      <c r="K3" s="999"/>
      <c r="L3" s="999"/>
      <c r="M3" s="999"/>
      <c r="N3" s="999"/>
      <c r="O3" s="999"/>
      <c r="P3" s="999"/>
      <c r="Q3" s="999"/>
      <c r="R3" s="1000"/>
      <c r="S3" s="1001" t="s">
        <v>127</v>
      </c>
      <c r="T3" s="1001" t="s">
        <v>284</v>
      </c>
      <c r="U3" s="1001" t="s">
        <v>85</v>
      </c>
      <c r="V3" s="748"/>
      <c r="W3" s="140" t="s">
        <v>260</v>
      </c>
      <c r="X3" s="140">
        <f>'2.1.TMDT-B1'!O6-'2.1.TMDT-B1'!O10-'2.1.TMDT-B1'!O11</f>
        <v>361532119.94385004</v>
      </c>
      <c r="Y3" s="748">
        <f>'2.1.TMDT-B1'!O49</f>
        <v>166972498</v>
      </c>
    </row>
    <row r="4" spans="1:26" s="133" customFormat="1" ht="63">
      <c r="A4" s="946"/>
      <c r="B4" s="946"/>
      <c r="C4" s="1004"/>
      <c r="D4" s="1004"/>
      <c r="E4" s="1004"/>
      <c r="F4" s="1004"/>
      <c r="G4" s="1004"/>
      <c r="H4" s="749" t="s">
        <v>810</v>
      </c>
      <c r="I4" s="749" t="s">
        <v>125</v>
      </c>
      <c r="J4" s="749" t="s">
        <v>86</v>
      </c>
      <c r="K4" s="749" t="s">
        <v>126</v>
      </c>
      <c r="L4" s="749" t="s">
        <v>836</v>
      </c>
      <c r="M4" s="749" t="s">
        <v>835</v>
      </c>
      <c r="N4" s="749" t="s">
        <v>87</v>
      </c>
      <c r="O4" s="749" t="s">
        <v>837</v>
      </c>
      <c r="P4" s="749" t="s">
        <v>124</v>
      </c>
      <c r="Q4" s="749" t="s">
        <v>41</v>
      </c>
      <c r="R4" s="749" t="s">
        <v>42</v>
      </c>
      <c r="S4" s="1002"/>
      <c r="T4" s="1002"/>
      <c r="U4" s="1002"/>
      <c r="V4" s="748"/>
      <c r="W4" s="137" t="s">
        <v>261</v>
      </c>
      <c r="X4" s="140">
        <f>'2.4.TMDT-B2'!F5-'2.4.TMDT-B2'!F11</f>
        <v>568439130.8015101</v>
      </c>
      <c r="Y4" s="748">
        <f>'2.4.TMDT-B2'!F20</f>
        <v>368657432</v>
      </c>
    </row>
    <row r="5" spans="1:26" s="133" customFormat="1" ht="15.75" hidden="1">
      <c r="A5" s="744"/>
      <c r="B5" s="744"/>
      <c r="C5" s="744"/>
      <c r="D5" s="750">
        <f>'8.Thong so'!$C$18</f>
        <v>0.05</v>
      </c>
      <c r="E5" s="750">
        <f>'8.Thong so'!C19</f>
        <v>6.3247068173399867E-2</v>
      </c>
      <c r="F5" s="750">
        <v>0.15</v>
      </c>
      <c r="G5" s="750">
        <f>'8.Thong so'!C20</f>
        <v>3.0259999999999999E-2</v>
      </c>
      <c r="H5" s="751"/>
      <c r="I5" s="751"/>
      <c r="J5" s="751"/>
      <c r="K5" s="751"/>
      <c r="L5" s="751"/>
      <c r="M5" s="751"/>
      <c r="N5" s="751"/>
      <c r="O5" s="751"/>
      <c r="P5" s="751"/>
      <c r="Q5" s="751"/>
      <c r="R5" s="751"/>
      <c r="S5" s="752"/>
      <c r="T5" s="752"/>
      <c r="U5" s="752"/>
      <c r="V5" s="748"/>
      <c r="W5" s="748"/>
    </row>
    <row r="6" spans="1:26" s="137" customFormat="1" ht="15.75">
      <c r="A6" s="134">
        <v>1</v>
      </c>
      <c r="B6" s="135">
        <f>'3.DThu'!B5</f>
        <v>2022</v>
      </c>
      <c r="C6" s="753">
        <f>'3.1.Hang hoa'!C8</f>
        <v>7.221666666666667E-3</v>
      </c>
      <c r="D6" s="135"/>
      <c r="E6" s="135"/>
      <c r="F6" s="135"/>
      <c r="G6" s="134"/>
      <c r="H6" s="754"/>
      <c r="I6" s="754"/>
      <c r="J6" s="754"/>
      <c r="K6" s="754"/>
      <c r="L6" s="754">
        <f>'3.1.Hang hoa'!AV8</f>
        <v>0</v>
      </c>
      <c r="M6" s="754"/>
      <c r="N6" s="754"/>
      <c r="O6" s="754"/>
      <c r="P6" s="754"/>
      <c r="Q6" s="754"/>
      <c r="R6" s="754">
        <f ca="1">U6-T6-S6</f>
        <v>56115357.41570165</v>
      </c>
      <c r="S6" s="754">
        <f>'2.3.Vay-B1'!G99</f>
        <v>5064291</v>
      </c>
      <c r="T6" s="754">
        <f ca="1">'4.2.Khau hao'!F50</f>
        <v>5202351.5842983518</v>
      </c>
      <c r="U6" s="754">
        <v>66382000</v>
      </c>
      <c r="V6" s="171"/>
      <c r="W6" s="748" t="s">
        <v>42</v>
      </c>
      <c r="X6" s="748">
        <f>SUM(X3:X5)</f>
        <v>929971250.74536014</v>
      </c>
      <c r="Y6" s="748">
        <f>SUM(Y3:Y5)</f>
        <v>535629930</v>
      </c>
      <c r="Z6" s="140">
        <f t="shared" ref="Z6" si="0">SUM(Z3:Z5)</f>
        <v>0</v>
      </c>
    </row>
    <row r="7" spans="1:26" s="137" customFormat="1" ht="15.75">
      <c r="A7" s="138">
        <f t="shared" ref="A7:A35" si="1">1+A6</f>
        <v>2</v>
      </c>
      <c r="B7" s="139">
        <f>+B6+1</f>
        <v>2023</v>
      </c>
      <c r="C7" s="755">
        <f>'3.1.Hang hoa'!C9</f>
        <v>0.15293000000000001</v>
      </c>
      <c r="D7" s="139"/>
      <c r="E7" s="139"/>
      <c r="F7" s="139"/>
      <c r="G7" s="138"/>
      <c r="H7" s="136"/>
      <c r="I7" s="136"/>
      <c r="J7" s="136"/>
      <c r="K7" s="136"/>
      <c r="L7" s="136">
        <f>'3.1.Hang hoa'!AV9</f>
        <v>0</v>
      </c>
      <c r="M7" s="136"/>
      <c r="N7" s="136"/>
      <c r="O7" s="136"/>
      <c r="P7" s="136"/>
      <c r="Q7" s="136"/>
      <c r="R7" s="136">
        <f ca="1">U7-T7-S7</f>
        <v>70762397.6628066</v>
      </c>
      <c r="S7" s="136">
        <f>'2.3.Vay-B1'!G100</f>
        <v>22257196</v>
      </c>
      <c r="T7" s="136">
        <f ca="1">'4.2.Khau hao'!F51</f>
        <v>20809406.337193407</v>
      </c>
      <c r="U7" s="136">
        <v>113829000</v>
      </c>
      <c r="V7" s="171"/>
      <c r="W7" s="171"/>
    </row>
    <row r="8" spans="1:26" s="137" customFormat="1" ht="15.75">
      <c r="A8" s="138">
        <f t="shared" si="1"/>
        <v>3</v>
      </c>
      <c r="B8" s="139">
        <f t="shared" ref="B8:B35" si="2">+B7+1</f>
        <v>2024</v>
      </c>
      <c r="C8" s="755">
        <f>'3.1.Hang hoa'!C10</f>
        <v>0.25599166666666667</v>
      </c>
      <c r="D8" s="139"/>
      <c r="E8" s="139"/>
      <c r="F8" s="139"/>
      <c r="G8" s="138"/>
      <c r="H8" s="136"/>
      <c r="I8" s="136"/>
      <c r="J8" s="136"/>
      <c r="K8" s="136"/>
      <c r="L8" s="136">
        <f>'3.1.Hang hoa'!AV10</f>
        <v>0</v>
      </c>
      <c r="M8" s="136"/>
      <c r="N8" s="136"/>
      <c r="O8" s="136"/>
      <c r="P8" s="136"/>
      <c r="Q8" s="136"/>
      <c r="R8" s="136">
        <f t="shared" ref="R8:R9" ca="1" si="3">U8-T8-S8</f>
        <v>115275698.6628066</v>
      </c>
      <c r="S8" s="136">
        <f>'2.3.Vay-B1'!G101</f>
        <v>22757895</v>
      </c>
      <c r="T8" s="136">
        <f ca="1">'4.2.Khau hao'!F52</f>
        <v>20809406.337193407</v>
      </c>
      <c r="U8" s="136">
        <v>158843000</v>
      </c>
      <c r="V8" s="171"/>
      <c r="W8" s="171"/>
    </row>
    <row r="9" spans="1:26" s="137" customFormat="1" ht="15.75">
      <c r="A9" s="138">
        <f t="shared" si="1"/>
        <v>4</v>
      </c>
      <c r="B9" s="139">
        <f t="shared" si="2"/>
        <v>2025</v>
      </c>
      <c r="C9" s="755">
        <f>'3.1.Hang hoa'!C11</f>
        <v>0.32111333333333331</v>
      </c>
      <c r="D9" s="139"/>
      <c r="E9" s="139"/>
      <c r="F9" s="139"/>
      <c r="G9" s="756"/>
      <c r="H9" s="136"/>
      <c r="I9" s="136"/>
      <c r="J9" s="136"/>
      <c r="K9" s="136"/>
      <c r="L9" s="136">
        <f>'3.1.Hang hoa'!AV11</f>
        <v>0</v>
      </c>
      <c r="M9" s="136"/>
      <c r="N9" s="136"/>
      <c r="O9" s="136"/>
      <c r="P9" s="136"/>
      <c r="Q9" s="136"/>
      <c r="R9" s="136">
        <f t="shared" ca="1" si="3"/>
        <v>159365705.6628066</v>
      </c>
      <c r="S9" s="136">
        <f>'2.3.Vay-B1'!G102</f>
        <v>22547888</v>
      </c>
      <c r="T9" s="136">
        <f ca="1">'4.2.Khau hao'!F53</f>
        <v>20809406.337193407</v>
      </c>
      <c r="U9" s="136">
        <v>202723000</v>
      </c>
      <c r="V9" s="171"/>
      <c r="W9" s="171"/>
      <c r="Y9" s="140"/>
    </row>
    <row r="10" spans="1:26" s="137" customFormat="1" ht="15.75">
      <c r="A10" s="138">
        <f t="shared" si="1"/>
        <v>5</v>
      </c>
      <c r="B10" s="139">
        <f t="shared" si="2"/>
        <v>2026</v>
      </c>
      <c r="C10" s="755">
        <f>'3.1.Hang hoa'!C12</f>
        <v>0.38333333333333336</v>
      </c>
      <c r="D10" s="139">
        <v>1</v>
      </c>
      <c r="E10" s="139">
        <v>1</v>
      </c>
      <c r="F10" s="139">
        <v>1</v>
      </c>
      <c r="G10" s="138">
        <v>1</v>
      </c>
      <c r="H10" s="136">
        <f>D10*('4.1.Luong'!$G$17+'4.1.Luong'!$I$17+'4.1.Luong'!$J$17)</f>
        <v>25278398.785</v>
      </c>
      <c r="I10" s="136">
        <f>C10*E10*'8.Thong so'!$C$6*'8.Thong so'!$C$10</f>
        <v>3450000.0000000005</v>
      </c>
      <c r="J10" s="136">
        <f>G10*'8.Thong so'!$C$7*'8.Thong so'!$C$11*C10</f>
        <v>212750</v>
      </c>
      <c r="K10" s="136">
        <f>G10*'8.Thong so'!$C$8*'8.Thong so'!$C$12*C10</f>
        <v>5085678.7333333334</v>
      </c>
      <c r="L10" s="136">
        <f>'3.1.Hang hoa'!AS12+SUM('3.1.Hang hoa'!AT12:AU12)*F10</f>
        <v>56272037.399999999</v>
      </c>
      <c r="M10" s="136">
        <f>D10*700000*12*'3.1.Hang hoa'!D12/'3.1.Hang hoa'!$D$12</f>
        <v>8400000</v>
      </c>
      <c r="N10" s="136">
        <f>G10*($X$3/1.1*'8.Thong so'!$C$14+$Y$3*'8.Thong so'!$C$15)</f>
        <v>9104295.903779773</v>
      </c>
      <c r="O10" s="136">
        <f>G10*200000*12*2</f>
        <v>4800000</v>
      </c>
      <c r="P10" s="136">
        <f>(G10*48000*'2.4.TMDT-B2'!$E$11)</f>
        <v>19593534.896779522</v>
      </c>
      <c r="Q10" s="136">
        <f>('3.3.DT-20"'!K13+'3.3.DT-20"'!O13+'3.3.DT-20"'!AE13+'3.3.DT-20"'!AK13+'3.4.DT-40"'!K13+'3.4.DT-40"'!O13+'3.4.DT-40"'!AE13+'3.4.DT-40"'!AK13)*45%+SUM(H10:O10)*5%</f>
        <v>51459538.866105661</v>
      </c>
      <c r="R10" s="136">
        <f t="shared" ref="R10:R35" si="4">SUM(H10:Q10)</f>
        <v>183656234.58499828</v>
      </c>
      <c r="S10" s="136">
        <f ca="1">'2.3.Vay-B1'!G103</f>
        <v>21794481.297000006</v>
      </c>
      <c r="T10" s="136">
        <f ca="1">'4.2.Khau hao'!F54</f>
        <v>20809406.337193407</v>
      </c>
      <c r="U10" s="136">
        <f t="shared" ref="U10:U35" ca="1" si="5">SUM(R10:T10)</f>
        <v>226260122.2191917</v>
      </c>
      <c r="V10" s="171"/>
      <c r="W10" s="171"/>
      <c r="Y10" s="140"/>
    </row>
    <row r="11" spans="1:26" s="137" customFormat="1" ht="15.75">
      <c r="A11" s="138">
        <f t="shared" si="1"/>
        <v>6</v>
      </c>
      <c r="B11" s="139">
        <f t="shared" si="2"/>
        <v>2027</v>
      </c>
      <c r="C11" s="755">
        <f>'3.1.Hang hoa'!C13</f>
        <v>0.43333333333333335</v>
      </c>
      <c r="D11" s="139">
        <v>1.05</v>
      </c>
      <c r="E11" s="139">
        <v>1.06</v>
      </c>
      <c r="F11" s="139">
        <f>F10</f>
        <v>1</v>
      </c>
      <c r="G11" s="756">
        <f>G10*(1+$G$5)</f>
        <v>1.03026</v>
      </c>
      <c r="H11" s="136">
        <f>D11*('4.1.Luong'!$G$17+'4.1.Luong'!$I$17+'4.1.Luong'!$J$17)</f>
        <v>26542318.72425</v>
      </c>
      <c r="I11" s="136">
        <f>C11*E11*'8.Thong so'!$C$6*'8.Thong so'!$C$10</f>
        <v>4134000.0000000005</v>
      </c>
      <c r="J11" s="136">
        <f>G11*'8.Thong so'!$C$7*'8.Thong so'!$C$11*C11</f>
        <v>247777.52999999997</v>
      </c>
      <c r="K11" s="136">
        <f>G11*'8.Thong so'!$C$8*'8.Thong so'!$C$12*C11</f>
        <v>5922993.7246479997</v>
      </c>
      <c r="L11" s="136">
        <f>'3.1.Hang hoa'!AS13+SUM('3.1.Hang hoa'!AT13:AU13)*F11</f>
        <v>67814714.5</v>
      </c>
      <c r="M11" s="136">
        <f>D11*700000*12*'3.1.Hang hoa'!D13/'3.1.Hang hoa'!$D$12</f>
        <v>9970434.7826086953</v>
      </c>
      <c r="N11" s="136">
        <f>G11*($X$3/1.1*'8.Thong so'!$C$14+$Y$3*'8.Thong so'!$C$15)</f>
        <v>9379791.8978281487</v>
      </c>
      <c r="O11" s="136">
        <f t="shared" ref="O11:O35" si="6">G11*200000*12*2</f>
        <v>4945248</v>
      </c>
      <c r="P11" s="136"/>
      <c r="Q11" s="136">
        <f>('3.3.DT-20"'!K14+'3.3.DT-20"'!O14+'3.3.DT-20"'!AE14+'3.3.DT-20"'!AK14+'3.4.DT-40"'!K14+'3.4.DT-40"'!O14+'3.4.DT-40"'!AE14+'3.4.DT-40"'!AK14)*45%+SUM(H11:O11)*5%</f>
        <v>58254990.107966743</v>
      </c>
      <c r="R11" s="136">
        <f t="shared" si="4"/>
        <v>187212269.26730159</v>
      </c>
      <c r="S11" s="136">
        <f ca="1">'2.3.Vay-B1'!G104</f>
        <v>20849150.977000006</v>
      </c>
      <c r="T11" s="136">
        <f ca="1">'4.2.Khau hao'!F55</f>
        <v>28359827.295680705</v>
      </c>
      <c r="U11" s="136">
        <f t="shared" ca="1" si="5"/>
        <v>236421247.53998229</v>
      </c>
      <c r="V11" s="171"/>
      <c r="W11" s="171"/>
      <c r="Y11" s="140"/>
    </row>
    <row r="12" spans="1:26" s="137" customFormat="1" ht="15.75">
      <c r="A12" s="138">
        <f t="shared" si="1"/>
        <v>7</v>
      </c>
      <c r="B12" s="139">
        <f t="shared" si="2"/>
        <v>2028</v>
      </c>
      <c r="C12" s="755">
        <f>'3.1.Hang hoa'!C14</f>
        <v>0.58333333333333337</v>
      </c>
      <c r="D12" s="139">
        <v>1.05</v>
      </c>
      <c r="E12" s="607">
        <f>E11*(1+$E$5)</f>
        <v>1.1270418922638039</v>
      </c>
      <c r="F12" s="139">
        <f t="shared" ref="F12:F14" si="7">F11</f>
        <v>1</v>
      </c>
      <c r="G12" s="756">
        <f>G11*(1+$G$5)</f>
        <v>1.0614356675999999</v>
      </c>
      <c r="H12" s="136">
        <f>D12*('4.1.Luong'!$G$17+'4.1.Luong'!$I$17+'4.1.Luong'!$J$17)</f>
        <v>26542318.72425</v>
      </c>
      <c r="I12" s="136">
        <f>C12*E12*'8.Thong so'!$C$6*'8.Thong so'!$C$10</f>
        <v>5916969.9343849709</v>
      </c>
      <c r="J12" s="136">
        <f>G12*'8.Thong so'!$C$7*'8.Thong so'!$C$11*C12</f>
        <v>343639.79738549999</v>
      </c>
      <c r="K12" s="136">
        <f>G12*'8.Thong so'!$C$8*'8.Thong so'!$C$12*C12</f>
        <v>8214531.6544790268</v>
      </c>
      <c r="L12" s="136">
        <f>'3.1.Hang hoa'!AS14+SUM('3.1.Hang hoa'!AT14:AU14)*F12</f>
        <v>64369488</v>
      </c>
      <c r="M12" s="136">
        <f>D12*700000*12*'3.1.Hang hoa'!D14/'3.1.Hang hoa'!$D$12</f>
        <v>13421739.130434783</v>
      </c>
      <c r="N12" s="136">
        <f>G12*($X$3/1.1*'8.Thong so'!$C$14+$Y$3*'8.Thong so'!$C$15)</f>
        <v>9663624.4006564282</v>
      </c>
      <c r="O12" s="136">
        <f t="shared" si="6"/>
        <v>5094891.2044799998</v>
      </c>
      <c r="P12" s="136">
        <f>G12*48000*'2.4.TMDT-B2'!$E$11</f>
        <v>20797276.793807067</v>
      </c>
      <c r="Q12" s="136">
        <f>('3.3.DT-20"'!K15+'3.3.DT-20"'!O15+'3.3.DT-20"'!AE15+'3.3.DT-20"'!AK15+'3.4.DT-40"'!K15+'3.4.DT-40"'!O15+'3.4.DT-40"'!AE15+'3.4.DT-40"'!AK15)*45%+SUM(H12:O12)*5%</f>
        <v>76418722.267303541</v>
      </c>
      <c r="R12" s="136">
        <f t="shared" si="4"/>
        <v>230783201.90718132</v>
      </c>
      <c r="S12" s="136">
        <f ca="1">'2.3.Vay-B1'!G105</f>
        <v>77684546.317000002</v>
      </c>
      <c r="T12" s="136">
        <f ca="1">'4.2.Khau hao'!F56</f>
        <v>54163168.765684813</v>
      </c>
      <c r="U12" s="136">
        <f t="shared" ca="1" si="5"/>
        <v>362630916.98986614</v>
      </c>
      <c r="V12" s="171"/>
      <c r="W12" s="171"/>
    </row>
    <row r="13" spans="1:26" s="137" customFormat="1" ht="15.75">
      <c r="A13" s="138">
        <f t="shared" si="1"/>
        <v>8</v>
      </c>
      <c r="B13" s="139">
        <f t="shared" si="2"/>
        <v>2029</v>
      </c>
      <c r="C13" s="755">
        <f>'3.1.Hang hoa'!C15</f>
        <v>0.66666666666666663</v>
      </c>
      <c r="D13" s="607">
        <f>D12*(1+$D$5)</f>
        <v>1.1025</v>
      </c>
      <c r="E13" s="607">
        <f>E12</f>
        <v>1.1270418922638039</v>
      </c>
      <c r="F13" s="139">
        <f t="shared" si="7"/>
        <v>1</v>
      </c>
      <c r="G13" s="756">
        <f t="shared" ref="G13:G35" si="8">G12*(1+$G$5)</f>
        <v>1.0935547109015757</v>
      </c>
      <c r="H13" s="136">
        <f>D13*('4.1.Luong'!$G$17+'4.1.Luong'!$I$17+'4.1.Luong'!$J$17)</f>
        <v>27869434.660462502</v>
      </c>
      <c r="I13" s="136">
        <f>C13*E13*'8.Thong so'!$C$6*'8.Thong so'!$C$10</f>
        <v>6762251.3535828227</v>
      </c>
      <c r="J13" s="136">
        <f>G13*'8.Thong so'!$C$7*'8.Thong so'!$C$11*C13</f>
        <v>404615.24303358293</v>
      </c>
      <c r="K13" s="136">
        <f>G13*'8.Thong so'!$C$8*'8.Thong so'!$C$12*C13</f>
        <v>9672118.1512497831</v>
      </c>
      <c r="L13" s="136">
        <f>'3.1.Hang hoa'!AS15+SUM('3.1.Hang hoa'!AT15:AU15)*F13</f>
        <v>62216671</v>
      </c>
      <c r="M13" s="136"/>
      <c r="N13" s="136">
        <f>G13*($X$6/1.1*'8.Thong so'!$C$14+$Y$6*'8.Thong so'!$C$15)</f>
        <v>28511349.134770244</v>
      </c>
      <c r="O13" s="136">
        <f t="shared" si="6"/>
        <v>5249062.6123275636</v>
      </c>
      <c r="P13" s="136"/>
      <c r="Q13" s="136">
        <f>('3.3.DT-20"'!K16+'3.3.DT-20"'!O16+'3.3.DT-20"'!AE16+'3.3.DT-20"'!AK16+'3.4.DT-40"'!K16+'3.4.DT-40"'!O16+'3.4.DT-40"'!AE16+'3.4.DT-40"'!AK16)*45%+SUM(H13:O13)*5%</f>
        <v>86737546.107771322</v>
      </c>
      <c r="R13" s="136">
        <f t="shared" si="4"/>
        <v>227423048.26319784</v>
      </c>
      <c r="S13" s="136">
        <f ca="1">'2.3.Vay-B1'!G106</f>
        <v>72340296.317000002</v>
      </c>
      <c r="T13" s="136">
        <f ca="1">'4.2.Khau hao'!F57</f>
        <v>79966510.23568891</v>
      </c>
      <c r="U13" s="136">
        <f t="shared" ca="1" si="5"/>
        <v>379729854.81588674</v>
      </c>
      <c r="V13" s="171"/>
      <c r="W13" s="171"/>
      <c r="Y13" s="140"/>
    </row>
    <row r="14" spans="1:26" s="137" customFormat="1" ht="15.75">
      <c r="A14" s="138">
        <f t="shared" si="1"/>
        <v>9</v>
      </c>
      <c r="B14" s="139">
        <f t="shared" si="2"/>
        <v>2030</v>
      </c>
      <c r="C14" s="755">
        <f>'3.1.Hang hoa'!C16</f>
        <v>0.75</v>
      </c>
      <c r="D14" s="607">
        <f>D13</f>
        <v>1.1025</v>
      </c>
      <c r="E14" s="607">
        <f>E13*(1+$E$5)</f>
        <v>1.1983239876580902</v>
      </c>
      <c r="F14" s="139">
        <f t="shared" si="7"/>
        <v>1</v>
      </c>
      <c r="G14" s="756">
        <f t="shared" si="8"/>
        <v>1.1266456764534574</v>
      </c>
      <c r="H14" s="136">
        <f>D14*('4.1.Luong'!$G$32+'4.1.Luong'!$I$32+'4.1.Luong'!$J$32)</f>
        <v>43778524.602126569</v>
      </c>
      <c r="I14" s="136">
        <f>C14*E14*'8.Thong so'!$C$6*'8.Thong so'!$C$10</f>
        <v>8088686.9166921088</v>
      </c>
      <c r="J14" s="136">
        <f>G14*'8.Thong so'!$C$7*'8.Thong so'!$C$11*C14</f>
        <v>468966.26282375166</v>
      </c>
      <c r="K14" s="136">
        <f>G14*'8.Thong so'!$C$8*'8.Thong so'!$C$12*C14</f>
        <v>11210396.002319926</v>
      </c>
      <c r="L14" s="136">
        <f>'3.1.Hang hoa'!AS16+SUM('3.1.Hang hoa'!AT16:AU16)*F14</f>
        <v>54011244</v>
      </c>
      <c r="M14" s="136"/>
      <c r="N14" s="136">
        <f>G14*($X$6/1.1*'8.Thong so'!$C$14+$Y$6*'8.Thong so'!$C$15)</f>
        <v>29374102.559588391</v>
      </c>
      <c r="O14" s="136">
        <f t="shared" si="6"/>
        <v>5407899.2469765954</v>
      </c>
      <c r="P14" s="136">
        <f>G14*80000*'2.4.TMDT-B2'!$E$11</f>
        <v>36791618.963160984</v>
      </c>
      <c r="Q14" s="136">
        <f>('3.3.DT-20"'!K17+'3.3.DT-20"'!O17+'3.3.DT-20"'!AE17+'3.3.DT-20"'!AK17+'3.4.DT-40"'!K17+'3.4.DT-40"'!O17+'3.4.DT-40"'!AE17+'3.4.DT-40"'!AK17)*45%+SUM(H14:O14)*5%</f>
        <v>97283170.854526371</v>
      </c>
      <c r="R14" s="136">
        <f t="shared" si="4"/>
        <v>286414609.40821469</v>
      </c>
      <c r="S14" s="136">
        <f ca="1">'2.3.Vay-B1'!G107</f>
        <v>66440652.083519369</v>
      </c>
      <c r="T14" s="136">
        <f ca="1">'4.2.Khau hao'!F58</f>
        <v>79958892.280199528</v>
      </c>
      <c r="U14" s="136">
        <f t="shared" ca="1" si="5"/>
        <v>432814153.77193356</v>
      </c>
      <c r="V14" s="171"/>
      <c r="W14" s="171"/>
    </row>
    <row r="15" spans="1:26" s="137" customFormat="1" ht="15.75">
      <c r="A15" s="138">
        <f t="shared" si="1"/>
        <v>10</v>
      </c>
      <c r="B15" s="139">
        <f t="shared" si="2"/>
        <v>2031</v>
      </c>
      <c r="C15" s="755">
        <f>'3.1.Hang hoa'!C17</f>
        <v>0.83333333333333337</v>
      </c>
      <c r="D15" s="607">
        <f>D14</f>
        <v>1.1025</v>
      </c>
      <c r="E15" s="607">
        <f>E14</f>
        <v>1.1983239876580902</v>
      </c>
      <c r="F15" s="607">
        <f>F14*(1+$F$5)</f>
        <v>1.1499999999999999</v>
      </c>
      <c r="G15" s="756">
        <f t="shared" si="8"/>
        <v>1.1607379746229389</v>
      </c>
      <c r="H15" s="136">
        <f>D15*('4.1.Luong'!$G$32+'4.1.Luong'!$I$32+'4.1.Luong'!$J$32)</f>
        <v>43778524.602126569</v>
      </c>
      <c r="I15" s="136">
        <f>C15*E15*'8.Thong so'!$C$6*'8.Thong so'!$C$10</f>
        <v>8987429.9074356779</v>
      </c>
      <c r="J15" s="136">
        <f>G15*'8.Thong so'!$C$7*'8.Thong so'!$C$11*C15</f>
        <v>536841.3132631093</v>
      </c>
      <c r="K15" s="136">
        <f>G15*'8.Thong so'!$C$8*'8.Thong so'!$C$12*C15</f>
        <v>12832913.983722365</v>
      </c>
      <c r="L15" s="136">
        <f>'3.1.Hang hoa'!AS17+SUM('3.1.Hang hoa'!AT17:AU17)*F15</f>
        <v>69051405</v>
      </c>
      <c r="M15" s="136"/>
      <c r="N15" s="136">
        <f>G15*($X$6/1.1*'8.Thong so'!$C$14+$Y$6*'8.Thong so'!$C$15)</f>
        <v>30262962.903041534</v>
      </c>
      <c r="O15" s="136">
        <f t="shared" si="6"/>
        <v>5571542.2781901071</v>
      </c>
      <c r="P15" s="136"/>
      <c r="Q15" s="136">
        <f>('3.3.DT-20"'!K18+'3.3.DT-20"'!O18+'3.3.DT-20"'!AE18+'3.3.DT-20"'!AK18+'3.4.DT-40"'!K18+'3.4.DT-40"'!O18+'3.4.DT-40"'!AE18+'3.4.DT-40"'!AK18)*45%+SUM(H15:O15)*5%</f>
        <v>113161624.18688896</v>
      </c>
      <c r="R15" s="136">
        <f t="shared" si="4"/>
        <v>284183244.17466831</v>
      </c>
      <c r="S15" s="136">
        <f ca="1">'2.3.Vay-B1'!G108</f>
        <v>60541016.506867431</v>
      </c>
      <c r="T15" s="136">
        <f ca="1">'4.2.Khau hao'!F59</f>
        <v>79936038.413731366</v>
      </c>
      <c r="U15" s="136">
        <f t="shared" ca="1" si="5"/>
        <v>424660299.09526706</v>
      </c>
      <c r="V15" s="171"/>
      <c r="W15" s="171"/>
    </row>
    <row r="16" spans="1:26" s="137" customFormat="1" ht="15.75">
      <c r="A16" s="138">
        <f t="shared" si="1"/>
        <v>11</v>
      </c>
      <c r="B16" s="139">
        <f t="shared" si="2"/>
        <v>2032</v>
      </c>
      <c r="C16" s="755">
        <f>'3.1.Hang hoa'!C18</f>
        <v>0.91666666666666663</v>
      </c>
      <c r="D16" s="607">
        <f>D15*(1+$D$5)</f>
        <v>1.1576250000000001</v>
      </c>
      <c r="E16" s="607">
        <f>E15*(1+$E$5)</f>
        <v>1.2741144665993218</v>
      </c>
      <c r="F16" s="607">
        <f>F15</f>
        <v>1.1499999999999999</v>
      </c>
      <c r="G16" s="756">
        <f t="shared" si="8"/>
        <v>1.195861905735029</v>
      </c>
      <c r="H16" s="136">
        <f>D16*('4.1.Luong'!$G$32+'4.1.Luong'!$I$32+'4.1.Luong'!$J$32)</f>
        <v>45967450.8322329</v>
      </c>
      <c r="I16" s="136">
        <f>C16*E16*'8.Thong so'!$C$6*'8.Thong so'!$C$10</f>
        <v>10511444.349444404</v>
      </c>
      <c r="J16" s="136">
        <f>G16*'8.Thong so'!$C$7*'8.Thong so'!$C$11*C16</f>
        <v>608394.74454269605</v>
      </c>
      <c r="K16" s="136">
        <f>G16*'8.Thong so'!$C$8*'8.Thong so'!$C$12*C16</f>
        <v>14543361.756956784</v>
      </c>
      <c r="L16" s="136">
        <f>'3.1.Hang hoa'!AS18+SUM('3.1.Hang hoa'!AT18:AU18)*F16</f>
        <v>86334757.5</v>
      </c>
      <c r="M16" s="136"/>
      <c r="N16" s="136">
        <f>G16*($X$6/1.1*'8.Thong so'!$C$14+$Y$6*'8.Thong so'!$C$15)</f>
        <v>31178720.16048757</v>
      </c>
      <c r="O16" s="136">
        <f t="shared" si="6"/>
        <v>5740137.1475281389</v>
      </c>
      <c r="P16" s="136">
        <f>G16*80000*'2.4.TMDT-B2'!$E$11</f>
        <v>39051936.63624759</v>
      </c>
      <c r="Q16" s="136">
        <f>('3.3.DT-20"'!K19+'3.3.DT-20"'!O19+'3.3.DT-20"'!AE19+'3.3.DT-20"'!AK19+'3.4.DT-40"'!K19+'3.4.DT-40"'!O19+'3.4.DT-40"'!AE19+'3.4.DT-40"'!AK19)*45%+SUM(H16:O16)*5%</f>
        <v>124815810.83080964</v>
      </c>
      <c r="R16" s="136">
        <f t="shared" si="4"/>
        <v>358752013.95824975</v>
      </c>
      <c r="S16" s="136">
        <f ca="1">'2.3.Vay-B1'!G109</f>
        <v>54641380.930215493</v>
      </c>
      <c r="T16" s="136">
        <f ca="1">'4.2.Khau hao'!F60</f>
        <v>79936038.413731366</v>
      </c>
      <c r="U16" s="136">
        <f t="shared" ca="1" si="5"/>
        <v>493329433.30219662</v>
      </c>
      <c r="V16" s="171"/>
      <c r="W16" s="171"/>
    </row>
    <row r="17" spans="1:23" s="137" customFormat="1" ht="15.75">
      <c r="A17" s="138">
        <f t="shared" si="1"/>
        <v>12</v>
      </c>
      <c r="B17" s="139">
        <f t="shared" si="2"/>
        <v>2033</v>
      </c>
      <c r="C17" s="755">
        <f>'3.1.Hang hoa'!C19</f>
        <v>1</v>
      </c>
      <c r="D17" s="607">
        <f>D16</f>
        <v>1.1576250000000001</v>
      </c>
      <c r="E17" s="607">
        <f>E16</f>
        <v>1.2741144665993218</v>
      </c>
      <c r="F17" s="607">
        <f>F16</f>
        <v>1.1499999999999999</v>
      </c>
      <c r="G17" s="756">
        <f t="shared" si="8"/>
        <v>1.2320486870025709</v>
      </c>
      <c r="H17" s="136">
        <f>D17*('4.1.Luong'!$G$32+'4.1.Luong'!$I$32+'4.1.Luong'!$J$32)</f>
        <v>45967450.8322329</v>
      </c>
      <c r="I17" s="136">
        <f>C17*E17*'8.Thong so'!$C$6*'8.Thong so'!$C$10</f>
        <v>11467030.199393896</v>
      </c>
      <c r="J17" s="136">
        <f>G17*'8.Thong so'!$C$7*'8.Thong so'!$C$11*C17</f>
        <v>683787.02128642681</v>
      </c>
      <c r="K17" s="136">
        <f>G17*'8.Thong so'!$C$8*'8.Thong so'!$C$12*C17</f>
        <v>16345575.145878866</v>
      </c>
      <c r="L17" s="136">
        <f>'3.1.Hang hoa'!AS19+SUM('3.1.Hang hoa'!AT19:AU19)*F17</f>
        <v>95293582</v>
      </c>
      <c r="M17" s="136"/>
      <c r="N17" s="136">
        <f>G17*($X$6/1.1*'8.Thong so'!$C$14+$Y$6*'8.Thong so'!$C$15)</f>
        <v>32122188.232543919</v>
      </c>
      <c r="O17" s="136">
        <f t="shared" si="6"/>
        <v>5913833.6976123396</v>
      </c>
      <c r="P17" s="136"/>
      <c r="Q17" s="136">
        <f>('3.3.DT-20"'!K20+'3.3.DT-20"'!O20+'3.3.DT-20"'!AE20+'3.3.DT-20"'!AK20+'3.4.DT-40"'!K20+'3.4.DT-40"'!O20+'3.4.DT-40"'!AE20+'3.4.DT-40"'!AK20)*45%+SUM(H17:O17)*5%</f>
        <v>135922324.18144742</v>
      </c>
      <c r="R17" s="136">
        <f t="shared" si="4"/>
        <v>343715771.31039578</v>
      </c>
      <c r="S17" s="136">
        <f ca="1">'2.3.Vay-B1'!G110</f>
        <v>48741745.353563562</v>
      </c>
      <c r="T17" s="136">
        <f ca="1">'4.2.Khau hao'!F61</f>
        <v>79936038.413731366</v>
      </c>
      <c r="U17" s="136">
        <f t="shared" ca="1" si="5"/>
        <v>472393555.07769072</v>
      </c>
      <c r="V17" s="171"/>
      <c r="W17" s="171"/>
    </row>
    <row r="18" spans="1:23" s="137" customFormat="1" ht="15.75">
      <c r="A18" s="138">
        <f t="shared" si="1"/>
        <v>13</v>
      </c>
      <c r="B18" s="139">
        <f t="shared" si="2"/>
        <v>2034</v>
      </c>
      <c r="C18" s="755">
        <f>'3.1.Hang hoa'!C20</f>
        <v>1</v>
      </c>
      <c r="D18" s="607">
        <f>D17</f>
        <v>1.1576250000000001</v>
      </c>
      <c r="E18" s="607">
        <f>E17*(1+$E$5)</f>
        <v>1.3546984711290442</v>
      </c>
      <c r="F18" s="607">
        <f>F17</f>
        <v>1.1499999999999999</v>
      </c>
      <c r="G18" s="756">
        <f t="shared" si="8"/>
        <v>1.2693304802712686</v>
      </c>
      <c r="H18" s="136">
        <f>D18*('4.1.Luong'!$G$32+'4.1.Luong'!$I$32+'4.1.Luong'!$J$32)</f>
        <v>45967450.8322329</v>
      </c>
      <c r="I18" s="136">
        <f>C18*E18*'8.Thong so'!$C$6*'8.Thong so'!$C$10</f>
        <v>12192286.240161398</v>
      </c>
      <c r="J18" s="136">
        <f>G18*'8.Thong so'!$C$7*'8.Thong so'!$C$11*C18</f>
        <v>704478.4165505541</v>
      </c>
      <c r="K18" s="136">
        <f>G18*'8.Thong so'!$C$8*'8.Thong so'!$C$12*C18</f>
        <v>16840192.249793157</v>
      </c>
      <c r="L18" s="136">
        <f>'3.1.Hang hoa'!AS20+SUM('3.1.Hang hoa'!AT20:AU20)*F18</f>
        <v>95293582</v>
      </c>
      <c r="M18" s="136"/>
      <c r="N18" s="136">
        <f>G18*($X$6/1.1*'8.Thong so'!$C$14+$Y$6*'8.Thong so'!$C$15)</f>
        <v>33094205.648460697</v>
      </c>
      <c r="O18" s="136">
        <f t="shared" si="6"/>
        <v>6092786.3053020891</v>
      </c>
      <c r="P18" s="136">
        <f>G18*80000*'2.4.TMDT-B2'!$E$11</f>
        <v>41451118.434568353</v>
      </c>
      <c r="Q18" s="136">
        <f>('3.3.DT-20"'!K21+'3.3.DT-20"'!O21+'3.3.DT-20"'!AE21+'3.3.DT-20"'!AK21+'3.4.DT-40"'!K21+'3.4.DT-40"'!O21+'3.4.DT-40"'!AE21+'3.4.DT-40"'!AK21)*45%+SUM(H18:O18)*5%</f>
        <v>136041900.90962505</v>
      </c>
      <c r="R18" s="136">
        <f t="shared" si="4"/>
        <v>387678001.03669417</v>
      </c>
      <c r="S18" s="136">
        <f ca="1">'2.3.Vay-B1'!G111</f>
        <v>42371859.776911624</v>
      </c>
      <c r="T18" s="136">
        <f ca="1">'4.2.Khau hao'!F62</f>
        <v>79936038.413731366</v>
      </c>
      <c r="U18" s="136">
        <f t="shared" ca="1" si="5"/>
        <v>509985899.22733712</v>
      </c>
      <c r="V18" s="171"/>
      <c r="W18" s="171"/>
    </row>
    <row r="19" spans="1:23" s="137" customFormat="1" ht="15.75">
      <c r="A19" s="138">
        <f t="shared" si="1"/>
        <v>14</v>
      </c>
      <c r="B19" s="139">
        <f t="shared" si="2"/>
        <v>2035</v>
      </c>
      <c r="C19" s="755">
        <f>'3.1.Hang hoa'!C21</f>
        <v>1</v>
      </c>
      <c r="D19" s="607">
        <f>D18*(1+$D$5)</f>
        <v>1.2155062500000002</v>
      </c>
      <c r="E19" s="607">
        <f>E18</f>
        <v>1.3546984711290442</v>
      </c>
      <c r="F19" s="607">
        <f>F18</f>
        <v>1.1499999999999999</v>
      </c>
      <c r="G19" s="756">
        <f t="shared" si="8"/>
        <v>1.3077404206042771</v>
      </c>
      <c r="H19" s="136">
        <f>D19*('4.1.Luong'!$G$32+'4.1.Luong'!$I$32+'4.1.Luong'!$J$32)</f>
        <v>48265823.373844549</v>
      </c>
      <c r="I19" s="136">
        <f>C19*E19*'8.Thong so'!$C$6*'8.Thong so'!$C$10</f>
        <v>12192286.240161398</v>
      </c>
      <c r="J19" s="136">
        <f>G19*'8.Thong so'!$C$7*'8.Thong so'!$C$11*C19</f>
        <v>725795.93343537371</v>
      </c>
      <c r="K19" s="136">
        <f>G19*'8.Thong so'!$C$8*'8.Thong so'!$C$12*C19</f>
        <v>17349776.467271898</v>
      </c>
      <c r="L19" s="136">
        <f>'3.1.Hang hoa'!AS21+SUM('3.1.Hang hoa'!AT21:AU21)*F19</f>
        <v>95293582</v>
      </c>
      <c r="M19" s="136"/>
      <c r="N19" s="136">
        <f>G19*($X$6/1.1*'8.Thong so'!$C$14+$Y$6*'8.Thong so'!$C$15)</f>
        <v>34095636.311383113</v>
      </c>
      <c r="O19" s="136">
        <f t="shared" si="6"/>
        <v>6277154.0189005295</v>
      </c>
      <c r="P19" s="136"/>
      <c r="Q19" s="136">
        <f>('3.3.DT-20"'!K22+'3.3.DT-20"'!O22+'3.3.DT-20"'!AE22+'3.3.DT-20"'!AK22+'3.4.DT-40"'!K22+'3.4.DT-40"'!O22+'3.4.DT-40"'!AE22+'3.4.DT-40"'!AK22)*45%+SUM(H19:O19)*5%</f>
        <v>136242654.54224986</v>
      </c>
      <c r="R19" s="136">
        <f t="shared" si="4"/>
        <v>350442708.88724673</v>
      </c>
      <c r="S19" s="136">
        <f ca="1">'2.3.Vay-B1'!G112</f>
        <v>35400491.173843026</v>
      </c>
      <c r="T19" s="136">
        <f ca="1">'4.2.Khau hao'!F63</f>
        <v>79936038.413731366</v>
      </c>
      <c r="U19" s="136">
        <f t="shared" ca="1" si="5"/>
        <v>465779238.47482109</v>
      </c>
      <c r="V19" s="171"/>
      <c r="W19" s="171"/>
    </row>
    <row r="20" spans="1:23" ht="15.75">
      <c r="A20" s="138">
        <f t="shared" si="1"/>
        <v>15</v>
      </c>
      <c r="B20" s="139">
        <f t="shared" si="2"/>
        <v>2036</v>
      </c>
      <c r="C20" s="755">
        <f>'3.1.Hang hoa'!C22</f>
        <v>1</v>
      </c>
      <c r="D20" s="607">
        <f>D19</f>
        <v>1.2155062500000002</v>
      </c>
      <c r="E20" s="607">
        <f>E19*(1+$E$5)</f>
        <v>1.4403791776869435</v>
      </c>
      <c r="F20" s="607">
        <f>F19*(1+$F$5)</f>
        <v>1.3224999999999998</v>
      </c>
      <c r="G20" s="756">
        <f t="shared" si="8"/>
        <v>1.3473126457317623</v>
      </c>
      <c r="H20" s="136">
        <f>D20*('4.1.Luong'!$G$32+'4.1.Luong'!$I$32+'4.1.Luong'!$J$32)</f>
        <v>48265823.373844549</v>
      </c>
      <c r="I20" s="136">
        <f>C20*E20*'8.Thong so'!$C$6*'8.Thong so'!$C$10</f>
        <v>12963412.59918249</v>
      </c>
      <c r="J20" s="136">
        <f>G20*'8.Thong so'!$C$7*'8.Thong so'!$C$11*C20</f>
        <v>747758.51838112809</v>
      </c>
      <c r="K20" s="136">
        <f>G20*'8.Thong so'!$C$8*'8.Thong so'!$C$12*C20</f>
        <v>17874780.70317154</v>
      </c>
      <c r="L20" s="136">
        <f>'3.1.Hang hoa'!AS22+SUM('3.1.Hang hoa'!AT22:AU22)*F20</f>
        <v>106864558.99999999</v>
      </c>
      <c r="M20" s="136"/>
      <c r="N20" s="136">
        <f>G20*($X$6/1.1*'8.Thong so'!$C$14+$Y$6*'8.Thong so'!$C$15)</f>
        <v>35127370.266165562</v>
      </c>
      <c r="O20" s="136">
        <f t="shared" si="6"/>
        <v>6467100.6995124593</v>
      </c>
      <c r="P20" s="136">
        <f>G20*80000*'2.4.TMDT-B2'!$E$11</f>
        <v>43997695.56836272</v>
      </c>
      <c r="Q20" s="136">
        <f>('3.3.DT-20"'!K23+'3.3.DT-20"'!O23+'3.3.DT-20"'!AE23+'3.3.DT-20"'!AK23+'3.4.DT-40"'!K23+'3.4.DT-40"'!O23+'3.4.DT-40"'!AE23+'3.4.DT-40"'!AK23)*45%+SUM(H20:O20)*5%</f>
        <v>143224824.67426288</v>
      </c>
      <c r="R20" s="136">
        <f t="shared" si="4"/>
        <v>415533325.40288329</v>
      </c>
      <c r="S20" s="136">
        <f ca="1">'2.3.Vay-B1'!G113</f>
        <v>28274042.306607753</v>
      </c>
      <c r="T20" s="136">
        <f ca="1">'4.2.Khau hao'!F64</f>
        <v>79890732.417383566</v>
      </c>
      <c r="U20" s="136">
        <f t="shared" ca="1" si="5"/>
        <v>523698100.12687457</v>
      </c>
      <c r="V20" s="171"/>
      <c r="W20" s="171"/>
    </row>
    <row r="21" spans="1:23" ht="15.75">
      <c r="A21" s="138">
        <f t="shared" si="1"/>
        <v>16</v>
      </c>
      <c r="B21" s="139">
        <f t="shared" si="2"/>
        <v>2037</v>
      </c>
      <c r="C21" s="755">
        <f>'3.1.Hang hoa'!C23</f>
        <v>1</v>
      </c>
      <c r="D21" s="607">
        <f>D20</f>
        <v>1.2155062500000002</v>
      </c>
      <c r="E21" s="607">
        <f>E20</f>
        <v>1.4403791776869435</v>
      </c>
      <c r="F21" s="607">
        <f>F20</f>
        <v>1.3224999999999998</v>
      </c>
      <c r="G21" s="756">
        <f t="shared" si="8"/>
        <v>1.3880823263916053</v>
      </c>
      <c r="H21" s="136">
        <f>D21*('4.1.Luong'!$G$32+'4.1.Luong'!$I$32+'4.1.Luong'!$J$32)</f>
        <v>48265823.373844549</v>
      </c>
      <c r="I21" s="136">
        <f>C21*E21*'8.Thong so'!$C$6*'8.Thong so'!$C$10</f>
        <v>12963412.59918249</v>
      </c>
      <c r="J21" s="136">
        <f>G21*'8.Thong so'!$C$7*'8.Thong so'!$C$11*C21</f>
        <v>770385.69114734093</v>
      </c>
      <c r="K21" s="136">
        <f>G21*'8.Thong so'!$C$8*'8.Thong so'!$C$12*C21</f>
        <v>18415671.567249514</v>
      </c>
      <c r="L21" s="136">
        <f>'3.1.Hang hoa'!AS23+SUM('3.1.Hang hoa'!AT23:AU23)*F21</f>
        <v>106864558.99999999</v>
      </c>
      <c r="M21" s="136"/>
      <c r="N21" s="136">
        <f>G21*($X$6/1.1*'8.Thong so'!$C$14+$Y$6*'8.Thong so'!$C$15)</f>
        <v>36190324.490419731</v>
      </c>
      <c r="O21" s="136">
        <f t="shared" si="6"/>
        <v>6662795.1666797055</v>
      </c>
      <c r="P21" s="136"/>
      <c r="Q21" s="136">
        <f>('3.3.DT-20"'!K24+'3.3.DT-20"'!O24+'3.3.DT-20"'!AE24+'3.3.DT-20"'!AK24+'3.4.DT-40"'!K24+'3.4.DT-40"'!O24+'3.4.DT-40"'!AE24+'3.4.DT-40"'!AK24)*45%+SUM(H21:O21)*5%</f>
        <v>143315933.01067618</v>
      </c>
      <c r="R21" s="136">
        <f t="shared" si="4"/>
        <v>373448904.89919949</v>
      </c>
      <c r="S21" s="136">
        <f ca="1">'2.3.Vay-B1'!G114</f>
        <v>21521406.729955815</v>
      </c>
      <c r="T21" s="136">
        <f ca="1">'4.2.Khau hao'!F65</f>
        <v>79845426.421035752</v>
      </c>
      <c r="U21" s="136">
        <f t="shared" ca="1" si="5"/>
        <v>474815738.05019104</v>
      </c>
      <c r="V21" s="171"/>
      <c r="W21" s="171"/>
    </row>
    <row r="22" spans="1:23" ht="15.75">
      <c r="A22" s="138">
        <f t="shared" si="1"/>
        <v>17</v>
      </c>
      <c r="B22" s="139">
        <f t="shared" si="2"/>
        <v>2038</v>
      </c>
      <c r="C22" s="755">
        <f>'3.1.Hang hoa'!C24</f>
        <v>1</v>
      </c>
      <c r="D22" s="607">
        <f>D21*(1+$D$5)</f>
        <v>1.2762815625000004</v>
      </c>
      <c r="E22" s="607">
        <f>E21*(1+$E$5)</f>
        <v>1.5314789377336553</v>
      </c>
      <c r="F22" s="607">
        <f>F21</f>
        <v>1.3224999999999998</v>
      </c>
      <c r="G22" s="756">
        <f t="shared" si="8"/>
        <v>1.4300856975882152</v>
      </c>
      <c r="H22" s="136">
        <f>D22*('4.1.Luong'!$G$32+'4.1.Luong'!$I$32+'4.1.Luong'!$J$32)</f>
        <v>50679114.54253678</v>
      </c>
      <c r="I22" s="136">
        <f>C22*E22*'8.Thong so'!$C$6*'8.Thong so'!$C$10</f>
        <v>13783310.439602898</v>
      </c>
      <c r="J22" s="136">
        <f>G22*'8.Thong so'!$C$7*'8.Thong so'!$C$11*C22</f>
        <v>793697.56216145947</v>
      </c>
      <c r="K22" s="136">
        <f>G22*'8.Thong so'!$C$8*'8.Thong so'!$C$12*C22</f>
        <v>18972929.788874481</v>
      </c>
      <c r="L22" s="136">
        <f>'3.1.Hang hoa'!AS24+SUM('3.1.Hang hoa'!AT24:AU24)*F22</f>
        <v>106864558.99999999</v>
      </c>
      <c r="M22" s="136"/>
      <c r="N22" s="136">
        <f>G22*($X$6/1.1*'8.Thong so'!$C$14+$Y$6*'8.Thong so'!$C$15)</f>
        <v>37285443.709499829</v>
      </c>
      <c r="O22" s="136">
        <f t="shared" si="6"/>
        <v>6864411.3484234326</v>
      </c>
      <c r="P22" s="136">
        <f>G22*80000*'2.4.TMDT-B2'!$E$11</f>
        <v>46700723.368466638</v>
      </c>
      <c r="Q22" s="136">
        <f>('3.3.DT-20"'!K25+'3.3.DT-20"'!O25+'3.3.DT-20"'!AE25+'3.3.DT-20"'!AK25+'3.4.DT-40"'!K25+'3.4.DT-40"'!O25+'3.4.DT-40"'!AE25+'3.4.DT-40"'!AK25)*45%+SUM(H22:O22)*5%</f>
        <v>143571457.73580495</v>
      </c>
      <c r="R22" s="136">
        <f t="shared" si="4"/>
        <v>425515647.49537039</v>
      </c>
      <c r="S22" s="136">
        <f ca="1">'2.3.Vay-B1'!G115</f>
        <v>13928771.153303882</v>
      </c>
      <c r="T22" s="136">
        <f ca="1">'4.2.Khau hao'!F66</f>
        <v>77974538.711987704</v>
      </c>
      <c r="U22" s="136">
        <f t="shared" ca="1" si="5"/>
        <v>517418957.36066198</v>
      </c>
      <c r="V22" s="171"/>
      <c r="W22" s="171"/>
    </row>
    <row r="23" spans="1:23" ht="15.75">
      <c r="A23" s="138">
        <f t="shared" si="1"/>
        <v>18</v>
      </c>
      <c r="B23" s="139">
        <f t="shared" si="2"/>
        <v>2039</v>
      </c>
      <c r="C23" s="755">
        <f>'3.1.Hang hoa'!C25</f>
        <v>1</v>
      </c>
      <c r="D23" s="607">
        <f>D22</f>
        <v>1.2762815625000004</v>
      </c>
      <c r="E23" s="607">
        <f>E22</f>
        <v>1.5314789377336553</v>
      </c>
      <c r="F23" s="607">
        <f>F22</f>
        <v>1.3224999999999998</v>
      </c>
      <c r="G23" s="756">
        <f t="shared" si="8"/>
        <v>1.4733600907972346</v>
      </c>
      <c r="H23" s="136">
        <f>D23*('4.1.Luong'!$G$32+'4.1.Luong'!$I$32+'4.1.Luong'!$J$32)</f>
        <v>50679114.54253678</v>
      </c>
      <c r="I23" s="136">
        <f>C23*E23*'8.Thong so'!$C$6*'8.Thong so'!$C$10</f>
        <v>13783310.439602898</v>
      </c>
      <c r="J23" s="136">
        <f>G23*'8.Thong so'!$C$7*'8.Thong so'!$C$11*C23</f>
        <v>817714.85039246525</v>
      </c>
      <c r="K23" s="136">
        <f>G23*'8.Thong so'!$C$8*'8.Thong so'!$C$12*C23</f>
        <v>19547050.644285824</v>
      </c>
      <c r="L23" s="136">
        <f>'3.1.Hang hoa'!AS25+SUM('3.1.Hang hoa'!AT25:AU25)*F23</f>
        <v>106864558.99999999</v>
      </c>
      <c r="M23" s="136"/>
      <c r="N23" s="136">
        <f>G23*($X$6/1.1*'8.Thong so'!$C$14+$Y$6*'8.Thong so'!$C$15)</f>
        <v>38413701.236149296</v>
      </c>
      <c r="O23" s="136">
        <f t="shared" si="6"/>
        <v>7072128.4358267263</v>
      </c>
      <c r="P23" s="136"/>
      <c r="Q23" s="136">
        <f>('3.3.DT-20"'!K26+'3.3.DT-20"'!O26+'3.3.DT-20"'!AE26+'3.3.DT-20"'!AK26+'3.4.DT-40"'!K26+'3.4.DT-40"'!O26+'3.4.DT-40"'!AE26+'3.4.DT-40"'!AK26)*45%+SUM(H23:O23)*5%</f>
        <v>143668163.37368971</v>
      </c>
      <c r="R23" s="136">
        <f t="shared" si="4"/>
        <v>380845742.52248371</v>
      </c>
      <c r="S23" s="136">
        <f ca="1">'2.3.Vay-B1'!G116</f>
        <v>5647802.2433186118</v>
      </c>
      <c r="T23" s="136">
        <f ca="1">'4.2.Khau hao'!F67</f>
        <v>72361875.584843546</v>
      </c>
      <c r="U23" s="136">
        <f t="shared" ca="1" si="5"/>
        <v>458855420.3506459</v>
      </c>
      <c r="V23" s="171"/>
      <c r="W23" s="171"/>
    </row>
    <row r="24" spans="1:23" ht="15.75">
      <c r="A24" s="138">
        <f t="shared" si="1"/>
        <v>19</v>
      </c>
      <c r="B24" s="139">
        <f t="shared" si="2"/>
        <v>2040</v>
      </c>
      <c r="C24" s="755">
        <f>'3.1.Hang hoa'!C26</f>
        <v>1</v>
      </c>
      <c r="D24" s="607">
        <f>D23</f>
        <v>1.2762815625000004</v>
      </c>
      <c r="E24" s="607">
        <f>E23*(1+$E$5)</f>
        <v>1.6283404905146217</v>
      </c>
      <c r="F24" s="607">
        <f>F23</f>
        <v>1.3224999999999998</v>
      </c>
      <c r="G24" s="756">
        <f t="shared" si="8"/>
        <v>1.5179439671447588</v>
      </c>
      <c r="H24" s="136">
        <f>D24*('4.1.Luong'!$G$32+'4.1.Luong'!$I$32+'4.1.Luong'!$J$32)</f>
        <v>50679114.54253678</v>
      </c>
      <c r="I24" s="136">
        <f>C24*E24*'8.Thong so'!$C$6*'8.Thong so'!$C$10</f>
        <v>14655064.414631596</v>
      </c>
      <c r="J24" s="136">
        <f>G24*'8.Thong so'!$C$7*'8.Thong so'!$C$11*C24</f>
        <v>842458.90176534117</v>
      </c>
      <c r="K24" s="136">
        <f>G24*'8.Thong so'!$C$8*'8.Thong so'!$C$12*C24</f>
        <v>20138544.39678191</v>
      </c>
      <c r="L24" s="136">
        <f>'3.1.Hang hoa'!AS26+SUM('3.1.Hang hoa'!AT26:AU26)*F24</f>
        <v>106864558.99999999</v>
      </c>
      <c r="M24" s="136"/>
      <c r="N24" s="136">
        <f>G24*($X$6/1.1*'8.Thong so'!$C$14+$Y$6*'8.Thong so'!$C$15)</f>
        <v>39576099.835555166</v>
      </c>
      <c r="O24" s="136">
        <f t="shared" si="6"/>
        <v>7286131.0422948422</v>
      </c>
      <c r="P24" s="136">
        <f>G24*80000*'2.4.TMDT-B2'!$E$11</f>
        <v>49569813.486011304</v>
      </c>
      <c r="Q24" s="136">
        <f>('3.3.DT-20"'!K27+'3.3.DT-20"'!O27+'3.3.DT-20"'!AE27+'3.3.DT-20"'!AK27+'3.4.DT-40"'!K27+'3.4.DT-40"'!O27+'3.4.DT-40"'!AE27+'3.4.DT-40"'!AK27)*45%+SUM(H24:O24)*5%</f>
        <v>143811383.0229283</v>
      </c>
      <c r="R24" s="136">
        <f t="shared" si="4"/>
        <v>433423168.64250523</v>
      </c>
      <c r="S24" s="136">
        <f>'2.3.Vay-B1'!G117</f>
        <v>0</v>
      </c>
      <c r="T24" s="136">
        <f ca="1">'4.2.Khau hao'!F68</f>
        <v>72361875.584843546</v>
      </c>
      <c r="U24" s="136">
        <f t="shared" ca="1" si="5"/>
        <v>505785044.2273488</v>
      </c>
      <c r="V24" s="171"/>
      <c r="W24" s="171"/>
    </row>
    <row r="25" spans="1:23" ht="15.75">
      <c r="A25" s="138">
        <f t="shared" si="1"/>
        <v>20</v>
      </c>
      <c r="B25" s="139">
        <f t="shared" si="2"/>
        <v>2041</v>
      </c>
      <c r="C25" s="755">
        <f>'3.1.Hang hoa'!C27</f>
        <v>1</v>
      </c>
      <c r="D25" s="607">
        <f>D24*(1+$D$5)</f>
        <v>1.3400956406250004</v>
      </c>
      <c r="E25" s="607">
        <f>E24</f>
        <v>1.6283404905146217</v>
      </c>
      <c r="F25" s="607">
        <f>F24*(1+$F$5)</f>
        <v>1.5208749999999995</v>
      </c>
      <c r="G25" s="756">
        <f t="shared" si="8"/>
        <v>1.5638769515905591</v>
      </c>
      <c r="H25" s="136">
        <f>D25*('4.1.Luong'!$G$32+'4.1.Luong'!$I$32+'4.1.Luong'!$J$32)</f>
        <v>53213070.269663617</v>
      </c>
      <c r="I25" s="136">
        <f>C25*E25*'8.Thong so'!$C$6*'8.Thong so'!$C$10</f>
        <v>14655064.414631596</v>
      </c>
      <c r="J25" s="136">
        <f>G25*'8.Thong so'!$C$7*'8.Thong so'!$C$11*C25</f>
        <v>867951.70813276025</v>
      </c>
      <c r="K25" s="136">
        <f>G25*'8.Thong so'!$C$8*'8.Thong so'!$C$12*C25</f>
        <v>20747936.750228528</v>
      </c>
      <c r="L25" s="136">
        <f>'3.1.Hang hoa'!AS27+SUM('3.1.Hang hoa'!AT27:AU27)*F25</f>
        <v>120035029.04999997</v>
      </c>
      <c r="M25" s="136"/>
      <c r="N25" s="136">
        <f>G25*($X$6/1.1*'8.Thong so'!$C$14+$Y$6*'8.Thong so'!$C$15)</f>
        <v>40773672.616579063</v>
      </c>
      <c r="O25" s="136">
        <f t="shared" si="6"/>
        <v>7506609.3676346838</v>
      </c>
      <c r="P25" s="136"/>
      <c r="Q25" s="136">
        <f>('3.3.DT-20"'!K28+'3.3.DT-20"'!O28+'3.3.DT-20"'!AE28+'3.3.DT-20"'!AK28+'3.4.DT-40"'!K28+'3.4.DT-40"'!O28+'3.4.DT-40"'!AE28+'3.4.DT-40"'!AK28)*45%+SUM(H25:O25)*5%</f>
        <v>151289715.34590602</v>
      </c>
      <c r="R25" s="136">
        <f t="shared" si="4"/>
        <v>409089049.52277625</v>
      </c>
      <c r="S25" s="136"/>
      <c r="T25" s="136">
        <f ca="1">'4.2.Khau hao'!F69</f>
        <v>72361875.584843546</v>
      </c>
      <c r="U25" s="136">
        <f t="shared" ca="1" si="5"/>
        <v>481450925.10761976</v>
      </c>
      <c r="V25" s="171"/>
      <c r="W25" s="171"/>
    </row>
    <row r="26" spans="1:23" ht="15.75">
      <c r="A26" s="138">
        <f t="shared" si="1"/>
        <v>21</v>
      </c>
      <c r="B26" s="139">
        <f t="shared" si="2"/>
        <v>2042</v>
      </c>
      <c r="C26" s="755">
        <f>'3.1.Hang hoa'!C28</f>
        <v>1</v>
      </c>
      <c r="D26" s="607">
        <f>D25</f>
        <v>1.3400956406250004</v>
      </c>
      <c r="E26" s="607">
        <f>E25*(1+$E$5)</f>
        <v>1.7313282525277074</v>
      </c>
      <c r="F26" s="607">
        <f>F25</f>
        <v>1.5208749999999995</v>
      </c>
      <c r="G26" s="756">
        <f t="shared" si="8"/>
        <v>1.6111998681456894</v>
      </c>
      <c r="H26" s="136">
        <f>D26*('4.1.Luong'!$G$32+'4.1.Luong'!$I$32+'4.1.Luong'!$J$32)</f>
        <v>53213070.269663617</v>
      </c>
      <c r="I26" s="136">
        <f>C26*E26*'8.Thong so'!$C$6*'8.Thong so'!$C$10</f>
        <v>15581954.272749366</v>
      </c>
      <c r="J26" s="136">
        <f>G26*'8.Thong so'!$C$7*'8.Thong so'!$C$11*C26</f>
        <v>894215.92682085757</v>
      </c>
      <c r="K26" s="136">
        <f>G26*'8.Thong so'!$C$8*'8.Thong so'!$C$12*C26</f>
        <v>21375769.316290446</v>
      </c>
      <c r="L26" s="136">
        <f>'3.1.Hang hoa'!AS28+SUM('3.1.Hang hoa'!AT28:AU28)*F26</f>
        <v>120035029.04999997</v>
      </c>
      <c r="M26" s="136"/>
      <c r="N26" s="136">
        <f>G26*($X$6/1.1*'8.Thong so'!$C$14+$Y$6*'8.Thong so'!$C$15)</f>
        <v>42007483.949956745</v>
      </c>
      <c r="O26" s="136">
        <f t="shared" si="6"/>
        <v>7733759.3670993084</v>
      </c>
      <c r="P26" s="136">
        <f>G26*80000*'2.4.TMDT-B2'!$E$11</f>
        <v>52615168.070331886</v>
      </c>
      <c r="Q26" s="136">
        <f>('3.3.DT-20"'!K29+'3.3.DT-20"'!O29+'3.3.DT-20"'!AE29+'3.3.DT-20"'!AK29+'3.4.DT-40"'!K29+'3.4.DT-40"'!O29+'3.4.DT-40"'!AE29+'3.4.DT-40"'!AK29)*45%+SUM(H26:O26)*5%</f>
        <v>151441812.74469155</v>
      </c>
      <c r="R26" s="136">
        <f t="shared" si="4"/>
        <v>464898262.96760374</v>
      </c>
      <c r="S26" s="136"/>
      <c r="T26" s="136">
        <f ca="1">'4.2.Khau hao'!F70</f>
        <v>71711016.046130925</v>
      </c>
      <c r="U26" s="136">
        <f t="shared" ca="1" si="5"/>
        <v>536609279.0137347</v>
      </c>
      <c r="V26" s="171"/>
      <c r="W26" s="171"/>
    </row>
    <row r="27" spans="1:23" ht="15.75">
      <c r="A27" s="138">
        <f t="shared" si="1"/>
        <v>22</v>
      </c>
      <c r="B27" s="139">
        <f t="shared" si="2"/>
        <v>2043</v>
      </c>
      <c r="C27" s="755">
        <f>'3.1.Hang hoa'!C29</f>
        <v>1</v>
      </c>
      <c r="D27" s="607">
        <f>D26</f>
        <v>1.3400956406250004</v>
      </c>
      <c r="E27" s="607">
        <f>E26</f>
        <v>1.7313282525277074</v>
      </c>
      <c r="F27" s="607">
        <f>F26</f>
        <v>1.5208749999999995</v>
      </c>
      <c r="G27" s="756">
        <f t="shared" si="8"/>
        <v>1.6599547761557778</v>
      </c>
      <c r="H27" s="136">
        <f>D27*('4.1.Luong'!$G$32+'4.1.Luong'!$I$32+'4.1.Luong'!$J$32)</f>
        <v>53213070.269663617</v>
      </c>
      <c r="I27" s="136">
        <f>C27*E27*'8.Thong so'!$C$6*'8.Thong so'!$C$10</f>
        <v>15581954.272749366</v>
      </c>
      <c r="J27" s="136">
        <f>G27*'8.Thong so'!$C$7*'8.Thong so'!$C$11*C27</f>
        <v>921274.90076645673</v>
      </c>
      <c r="K27" s="136">
        <f>G27*'8.Thong so'!$C$8*'8.Thong so'!$C$12*C27</f>
        <v>22022600.095801391</v>
      </c>
      <c r="L27" s="136">
        <f>'3.1.Hang hoa'!AS29+SUM('3.1.Hang hoa'!AT29:AU29)*F27</f>
        <v>120035029.04999997</v>
      </c>
      <c r="M27" s="136"/>
      <c r="N27" s="136">
        <f>G27*($X$6/1.1*'8.Thong so'!$C$14+$Y$6*'8.Thong so'!$C$15)</f>
        <v>43278630.414282434</v>
      </c>
      <c r="O27" s="136">
        <f t="shared" si="6"/>
        <v>7967782.9255477339</v>
      </c>
      <c r="P27" s="136"/>
      <c r="Q27" s="136">
        <f>('3.3.DT-20"'!K30+'3.3.DT-20"'!O30+'3.3.DT-20"'!AE30+'3.3.DT-20"'!AK30+'3.4.DT-40"'!K30+'3.4.DT-40"'!O30+'3.4.DT-40"'!AE30+'3.4.DT-40"'!AK30)*45%+SUM(H27:O27)*5%</f>
        <v>151550765.73350307</v>
      </c>
      <c r="R27" s="136">
        <f t="shared" si="4"/>
        <v>414571107.66231406</v>
      </c>
      <c r="S27" s="136"/>
      <c r="T27" s="136">
        <f ca="1">'4.2.Khau hao'!F71</f>
        <v>69758437.429993019</v>
      </c>
      <c r="U27" s="136">
        <f t="shared" ca="1" si="5"/>
        <v>484329545.09230709</v>
      </c>
      <c r="V27" s="171"/>
      <c r="W27" s="171"/>
    </row>
    <row r="28" spans="1:23" ht="15.75">
      <c r="A28" s="138">
        <f t="shared" si="1"/>
        <v>23</v>
      </c>
      <c r="B28" s="139">
        <f t="shared" si="2"/>
        <v>2044</v>
      </c>
      <c r="C28" s="755">
        <f>'3.1.Hang hoa'!C30</f>
        <v>1</v>
      </c>
      <c r="D28" s="607">
        <f>D27*(1+$D$5)</f>
        <v>1.4071004226562505</v>
      </c>
      <c r="E28" s="607">
        <f>E27*(1+$E$5)</f>
        <v>1.8408296885458606</v>
      </c>
      <c r="F28" s="607">
        <f>F27</f>
        <v>1.5208749999999995</v>
      </c>
      <c r="G28" s="756">
        <f t="shared" si="8"/>
        <v>1.7101850076822516</v>
      </c>
      <c r="H28" s="136">
        <f>D28*('4.1.Luong'!$G$32+'4.1.Luong'!$I$32+'4.1.Luong'!$J$32)</f>
        <v>55873723.783146799</v>
      </c>
      <c r="I28" s="136">
        <f>C28*E28*'8.Thong so'!$C$6*'8.Thong so'!$C$10</f>
        <v>16567467.196912745</v>
      </c>
      <c r="J28" s="136">
        <f>G28*'8.Thong so'!$C$7*'8.Thong so'!$C$11*C28</f>
        <v>949152.67926364962</v>
      </c>
      <c r="K28" s="136">
        <f>G28*'8.Thong so'!$C$8*'8.Thong so'!$C$12*C28</f>
        <v>22689003.974700339</v>
      </c>
      <c r="L28" s="136">
        <f>'3.1.Hang hoa'!AS30+SUM('3.1.Hang hoa'!AT30:AU30)*F28</f>
        <v>120035029.04999997</v>
      </c>
      <c r="M28" s="136"/>
      <c r="N28" s="136">
        <f>G28*($X$6/1.1*'8.Thong so'!$C$14+$Y$6*'8.Thong so'!$C$15)</f>
        <v>44588241.770618618</v>
      </c>
      <c r="O28" s="136">
        <f t="shared" si="6"/>
        <v>8208888.0368748065</v>
      </c>
      <c r="P28" s="136">
        <f>G28*80000*'2.4.TMDT-B2'!$E$11</f>
        <v>55847616.046618924</v>
      </c>
      <c r="Q28" s="136">
        <f>('3.3.DT-20"'!K31+'3.3.DT-20"'!O31+'3.3.DT-20"'!AE31+'3.3.DT-20"'!AK31+'3.4.DT-40"'!K31+'3.4.DT-40"'!O31+'3.4.DT-40"'!AE31+'3.4.DT-40"'!AK31)*45%+SUM(H28:O28)*5%</f>
        <v>151845323.96163836</v>
      </c>
      <c r="R28" s="136">
        <f t="shared" si="4"/>
        <v>476604446.49977422</v>
      </c>
      <c r="S28" s="136"/>
      <c r="T28" s="136">
        <f ca="1">'4.2.Khau hao'!F72</f>
        <v>67744832.089154497</v>
      </c>
      <c r="U28" s="136">
        <f t="shared" ca="1" si="5"/>
        <v>544349278.5889287</v>
      </c>
      <c r="V28" s="171"/>
      <c r="W28" s="171"/>
    </row>
    <row r="29" spans="1:23" ht="15.75">
      <c r="A29" s="138">
        <f t="shared" si="1"/>
        <v>24</v>
      </c>
      <c r="B29" s="139">
        <f t="shared" si="2"/>
        <v>2045</v>
      </c>
      <c r="C29" s="755">
        <f>'3.1.Hang hoa'!C31</f>
        <v>1</v>
      </c>
      <c r="D29" s="607">
        <f>D28</f>
        <v>1.4071004226562505</v>
      </c>
      <c r="E29" s="607">
        <f>E28</f>
        <v>1.8408296885458606</v>
      </c>
      <c r="F29" s="607">
        <f>F28</f>
        <v>1.5208749999999995</v>
      </c>
      <c r="G29" s="756">
        <f t="shared" si="8"/>
        <v>1.7619352060147164</v>
      </c>
      <c r="H29" s="136">
        <f>D29*('4.1.Luong'!$G$32+'4.1.Luong'!$I$32+'4.1.Luong'!$J$32)</f>
        <v>55873723.783146799</v>
      </c>
      <c r="I29" s="136">
        <f>C29*E29*'8.Thong so'!$C$6*'8.Thong so'!$C$10</f>
        <v>16567467.196912745</v>
      </c>
      <c r="J29" s="136">
        <f>G29*'8.Thong so'!$C$7*'8.Thong so'!$C$11*C29</f>
        <v>977874.03933816752</v>
      </c>
      <c r="K29" s="136">
        <f>G29*'8.Thong so'!$C$8*'8.Thong so'!$C$12*C29</f>
        <v>23375573.234974772</v>
      </c>
      <c r="L29" s="136">
        <f>'3.1.Hang hoa'!AS31+SUM('3.1.Hang hoa'!AT31:AU31)*F29</f>
        <v>120035029.04999997</v>
      </c>
      <c r="M29" s="136"/>
      <c r="N29" s="136">
        <f>G29*($X$6/1.1*'8.Thong so'!$C$14+$Y$6*'8.Thong so'!$C$15)</f>
        <v>45937481.966597535</v>
      </c>
      <c r="O29" s="136">
        <f t="shared" si="6"/>
        <v>8457288.9888706394</v>
      </c>
      <c r="P29" s="136"/>
      <c r="Q29" s="136">
        <f>('3.3.DT-20"'!K32+'3.3.DT-20"'!O32+'3.3.DT-20"'!AE32+'3.3.DT-20"'!AK32+'3.4.DT-40"'!K32+'3.4.DT-40"'!O32+'3.4.DT-40"'!AE32+'3.4.DT-40"'!AK32)*45%+SUM(H29:O29)*5%</f>
        <v>151960970.55005455</v>
      </c>
      <c r="R29" s="136">
        <f t="shared" si="4"/>
        <v>423185408.80989516</v>
      </c>
      <c r="S29" s="136"/>
      <c r="T29" s="136">
        <f ca="1">'4.2.Khau hao'!F73</f>
        <v>65731226.748315975</v>
      </c>
      <c r="U29" s="136">
        <f t="shared" ca="1" si="5"/>
        <v>488916635.55821115</v>
      </c>
      <c r="V29" s="171"/>
      <c r="W29" s="171"/>
    </row>
    <row r="30" spans="1:23" ht="15.75">
      <c r="A30" s="138">
        <f t="shared" si="1"/>
        <v>25</v>
      </c>
      <c r="B30" s="139">
        <f t="shared" si="2"/>
        <v>2046</v>
      </c>
      <c r="C30" s="755">
        <f>'3.1.Hang hoa'!C32</f>
        <v>1</v>
      </c>
      <c r="D30" s="607">
        <f>D29</f>
        <v>1.4071004226562505</v>
      </c>
      <c r="E30" s="607">
        <f>E29*(1+$E$5)</f>
        <v>1.957256769352939</v>
      </c>
      <c r="F30" s="607">
        <f>F29*(1+$F$5)</f>
        <v>1.7490062499999994</v>
      </c>
      <c r="G30" s="756">
        <f t="shared" si="8"/>
        <v>1.8152513653487217</v>
      </c>
      <c r="H30" s="136">
        <f>D30*('4.1.Luong'!$G$32+'4.1.Luong'!$I$32+'4.1.Luong'!$J$32)</f>
        <v>55873723.783146799</v>
      </c>
      <c r="I30" s="136">
        <f>C30*E30*'8.Thong so'!$C$6*'8.Thong so'!$C$10</f>
        <v>17615310.924176451</v>
      </c>
      <c r="J30" s="136">
        <f>G30*'8.Thong so'!$C$7*'8.Thong so'!$C$11*C30</f>
        <v>1007464.5077685405</v>
      </c>
      <c r="K30" s="136">
        <f>G30*'8.Thong so'!$C$8*'8.Thong so'!$C$12*C30</f>
        <v>24082918.081065107</v>
      </c>
      <c r="L30" s="136">
        <f>'3.1.Hang hoa'!AS32+SUM('3.1.Hang hoa'!AT32:AU32)*F30</f>
        <v>135038109.70749998</v>
      </c>
      <c r="M30" s="136"/>
      <c r="N30" s="136">
        <f>G30*($X$6/1.1*'8.Thong so'!$C$14+$Y$6*'8.Thong so'!$C$15)</f>
        <v>47327550.170906775</v>
      </c>
      <c r="O30" s="136">
        <f t="shared" si="6"/>
        <v>8713206.5536738634</v>
      </c>
      <c r="P30" s="136">
        <f>G30*80000*'2.4.TMDT-B2'!$E$11</f>
        <v>59278651.622311428</v>
      </c>
      <c r="Q30" s="136">
        <f>('3.3.DT-20"'!K33+'3.3.DT-20"'!O33+'3.3.DT-20"'!AE33+'3.3.DT-20"'!AK33+'3.4.DT-40"'!K33+'3.4.DT-40"'!O33+'3.4.DT-40"'!AE33+'3.4.DT-40"'!AK33)*45%+SUM(H30:O30)*5%</f>
        <v>159802650.25532752</v>
      </c>
      <c r="R30" s="136">
        <f t="shared" si="4"/>
        <v>508739585.60587645</v>
      </c>
      <c r="S30" s="136"/>
      <c r="T30" s="136">
        <f ca="1">'4.2.Khau hao'!F74</f>
        <v>65731226.748315975</v>
      </c>
      <c r="U30" s="136">
        <f t="shared" ca="1" si="5"/>
        <v>574470812.35419238</v>
      </c>
      <c r="V30" s="171"/>
      <c r="W30" s="171"/>
    </row>
    <row r="31" spans="1:23" ht="15.75">
      <c r="A31" s="138">
        <f t="shared" si="1"/>
        <v>26</v>
      </c>
      <c r="B31" s="139">
        <f t="shared" si="2"/>
        <v>2047</v>
      </c>
      <c r="C31" s="755">
        <f>'3.1.Hang hoa'!C33</f>
        <v>1</v>
      </c>
      <c r="D31" s="607">
        <f>D30*(1+$D$5)</f>
        <v>1.477455443789063</v>
      </c>
      <c r="E31" s="607">
        <f>E30</f>
        <v>1.957256769352939</v>
      </c>
      <c r="F31" s="607">
        <f>F30</f>
        <v>1.7490062499999994</v>
      </c>
      <c r="G31" s="756">
        <f t="shared" si="8"/>
        <v>1.8701808716641739</v>
      </c>
      <c r="H31" s="136">
        <f>D31*('4.1.Luong'!$G$32+'4.1.Luong'!$I$32+'4.1.Luong'!$J$32)</f>
        <v>58667409.972304143</v>
      </c>
      <c r="I31" s="136">
        <f>C31*E31*'8.Thong so'!$C$6*'8.Thong so'!$C$10</f>
        <v>17615310.924176451</v>
      </c>
      <c r="J31" s="136">
        <f>G31*'8.Thong so'!$C$7*'8.Thong so'!$C$11*C31</f>
        <v>1037950.3837736165</v>
      </c>
      <c r="K31" s="136">
        <f>G31*'8.Thong so'!$C$8*'8.Thong so'!$C$12*C31</f>
        <v>24811667.182198137</v>
      </c>
      <c r="L31" s="136">
        <f>'3.1.Hang hoa'!AS33+SUM('3.1.Hang hoa'!AT33:AU33)*F31</f>
        <v>135038109.70749998</v>
      </c>
      <c r="M31" s="136"/>
      <c r="N31" s="136">
        <f>G31*($X$6/1.1*'8.Thong so'!$C$14+$Y$6*'8.Thong so'!$C$15)</f>
        <v>48759681.839078411</v>
      </c>
      <c r="O31" s="136">
        <f t="shared" si="6"/>
        <v>8976868.1839880347</v>
      </c>
      <c r="P31" s="136"/>
      <c r="Q31" s="136">
        <f>('3.3.DT-20"'!K34+'3.3.DT-20"'!O34+'3.3.DT-20"'!AE34+'3.3.DT-20"'!AK34+'3.4.DT-40"'!K34+'3.4.DT-40"'!O34+'3.4.DT-40"'!AE34+'3.4.DT-40"'!AK34)*45%+SUM(H31:O31)*5%</f>
        <v>160065085.97856659</v>
      </c>
      <c r="R31" s="136">
        <f t="shared" si="4"/>
        <v>454972084.17158538</v>
      </c>
      <c r="S31" s="136"/>
      <c r="T31" s="136">
        <f ca="1">'4.2.Khau hao'!F75</f>
        <v>58180805.789828673</v>
      </c>
      <c r="U31" s="136">
        <f t="shared" ca="1" si="5"/>
        <v>513152889.96141404</v>
      </c>
      <c r="V31" s="171"/>
      <c r="W31" s="171"/>
    </row>
    <row r="32" spans="1:23" ht="15.75">
      <c r="A32" s="138">
        <f t="shared" si="1"/>
        <v>27</v>
      </c>
      <c r="B32" s="139">
        <f t="shared" si="2"/>
        <v>2048</v>
      </c>
      <c r="C32" s="755">
        <f>'3.1.Hang hoa'!C34</f>
        <v>1</v>
      </c>
      <c r="D32" s="607">
        <f>D31</f>
        <v>1.477455443789063</v>
      </c>
      <c r="E32" s="607">
        <f>E31*(1+$E$5)</f>
        <v>2.0810475216770525</v>
      </c>
      <c r="F32" s="607">
        <f>F31</f>
        <v>1.7490062499999994</v>
      </c>
      <c r="G32" s="756">
        <f t="shared" si="8"/>
        <v>1.9267725448407318</v>
      </c>
      <c r="H32" s="136">
        <f>D32*('4.1.Luong'!$G$32+'4.1.Luong'!$I$32+'4.1.Luong'!$J$32)</f>
        <v>58667409.972304143</v>
      </c>
      <c r="I32" s="136">
        <f>C32*E32*'8.Thong so'!$C$6*'8.Thong so'!$C$10</f>
        <v>18729427.695093472</v>
      </c>
      <c r="J32" s="136">
        <f>G32*'8.Thong so'!$C$7*'8.Thong so'!$C$11*C32</f>
        <v>1069358.7623866061</v>
      </c>
      <c r="K32" s="136">
        <f>G32*'8.Thong so'!$C$8*'8.Thong so'!$C$12*C32</f>
        <v>25562468.231131453</v>
      </c>
      <c r="L32" s="136">
        <f>'3.1.Hang hoa'!AS34+SUM('3.1.Hang hoa'!AT34:AU34)*F32</f>
        <v>135038109.70749998</v>
      </c>
      <c r="M32" s="136"/>
      <c r="N32" s="136">
        <f>G32*($X$6/1.1*'8.Thong so'!$C$14+$Y$6*'8.Thong so'!$C$15)</f>
        <v>50235149.811528929</v>
      </c>
      <c r="O32" s="136">
        <f t="shared" si="6"/>
        <v>9248508.2152355127</v>
      </c>
      <c r="P32" s="136">
        <f>G32*80000*'2.4.TMDT-B2'!$E$11</f>
        <v>62920475.159155935</v>
      </c>
      <c r="Q32" s="136">
        <f>('3.3.DT-20"'!K35+'3.3.DT-20"'!O35+'3.3.DT-20"'!AE35+'3.3.DT-20"'!AK35+'3.4.DT-40"'!K35+'3.4.DT-40"'!O35+'3.4.DT-40"'!AE35+'3.4.DT-40"'!AK35)*45%+SUM(H32:O32)*5%</f>
        <v>160247257.68867463</v>
      </c>
      <c r="R32" s="136">
        <f t="shared" si="4"/>
        <v>521718165.2430107</v>
      </c>
      <c r="S32" s="136"/>
      <c r="T32" s="136">
        <f ca="1">'4.2.Khau hao'!F76</f>
        <v>40693155.795763597</v>
      </c>
      <c r="U32" s="136">
        <f t="shared" ca="1" si="5"/>
        <v>562411321.03877425</v>
      </c>
      <c r="V32" s="171"/>
      <c r="W32" s="171"/>
    </row>
    <row r="33" spans="1:23" ht="15.75">
      <c r="A33" s="138">
        <f t="shared" si="1"/>
        <v>28</v>
      </c>
      <c r="B33" s="139">
        <f t="shared" si="2"/>
        <v>2049</v>
      </c>
      <c r="C33" s="755">
        <f>'3.1.Hang hoa'!C35</f>
        <v>1</v>
      </c>
      <c r="D33" s="607">
        <f>D32</f>
        <v>1.477455443789063</v>
      </c>
      <c r="E33" s="607">
        <f>E32</f>
        <v>2.0810475216770525</v>
      </c>
      <c r="F33" s="607">
        <f>F32</f>
        <v>1.7490062499999994</v>
      </c>
      <c r="G33" s="756">
        <f t="shared" si="8"/>
        <v>1.9850766820476122</v>
      </c>
      <c r="H33" s="136">
        <f>D33*('4.1.Luong'!$G$32+'4.1.Luong'!$I$32+'4.1.Luong'!$J$32)</f>
        <v>58667409.972304143</v>
      </c>
      <c r="I33" s="136">
        <f>C33*E33*'8.Thong so'!$C$6*'8.Thong so'!$C$10</f>
        <v>18729427.695093472</v>
      </c>
      <c r="J33" s="136">
        <f>G33*'8.Thong so'!$C$7*'8.Thong so'!$C$11*C33</f>
        <v>1101717.5585364248</v>
      </c>
      <c r="K33" s="136">
        <f>G33*'8.Thong so'!$C$8*'8.Thong so'!$C$12*C33</f>
        <v>26335988.519805487</v>
      </c>
      <c r="L33" s="136">
        <f>'3.1.Hang hoa'!AS35+SUM('3.1.Hang hoa'!AT35:AU35)*F33</f>
        <v>135038109.70749998</v>
      </c>
      <c r="M33" s="136"/>
      <c r="N33" s="136">
        <f>G33*($X$6/1.1*'8.Thong so'!$C$14+$Y$6*'8.Thong so'!$C$15)</f>
        <v>51755265.444825791</v>
      </c>
      <c r="O33" s="136">
        <f t="shared" si="6"/>
        <v>9528368.0738285389</v>
      </c>
      <c r="P33" s="136"/>
      <c r="Q33" s="136">
        <f>('3.3.DT-20"'!K36+'3.3.DT-20"'!O36+'3.3.DT-20"'!AE36+'3.3.DT-20"'!AK36+'3.4.DT-40"'!K36+'3.4.DT-40"'!O36+'3.4.DT-40"'!AE36+'3.4.DT-40"'!AK36)*45%+SUM(H33:O33)*5%</f>
        <v>160377550.41751033</v>
      </c>
      <c r="R33" s="136">
        <f t="shared" si="4"/>
        <v>461533837.38940412</v>
      </c>
      <c r="S33" s="136"/>
      <c r="T33" s="136">
        <f ca="1">'4.2.Khau hao'!F77</f>
        <v>23205505.801698521</v>
      </c>
      <c r="U33" s="136">
        <f t="shared" ca="1" si="5"/>
        <v>484739343.19110262</v>
      </c>
      <c r="V33" s="171"/>
      <c r="W33" s="171"/>
    </row>
    <row r="34" spans="1:23" ht="15.75">
      <c r="A34" s="138">
        <f t="shared" si="1"/>
        <v>29</v>
      </c>
      <c r="B34" s="139">
        <f t="shared" si="2"/>
        <v>2050</v>
      </c>
      <c r="C34" s="755">
        <f>'3.1.Hang hoa'!C36</f>
        <v>1</v>
      </c>
      <c r="D34" s="607">
        <f>D33*(1+$D$5)</f>
        <v>1.5513282159785162</v>
      </c>
      <c r="E34" s="607">
        <f>E33*(1+$E$5)</f>
        <v>2.212667676152646</v>
      </c>
      <c r="F34" s="607">
        <f>F33</f>
        <v>1.7490062499999994</v>
      </c>
      <c r="G34" s="756">
        <f t="shared" si="8"/>
        <v>2.0451451024463729</v>
      </c>
      <c r="H34" s="136">
        <f>D34*('4.1.Luong'!$G$32+'4.1.Luong'!$I$32+'4.1.Luong'!$J$32)</f>
        <v>61600780.470919348</v>
      </c>
      <c r="I34" s="136">
        <f>C34*E34*'8.Thong so'!$C$6*'8.Thong so'!$C$10</f>
        <v>19914009.085373815</v>
      </c>
      <c r="J34" s="136">
        <f>G34*'8.Thong so'!$C$7*'8.Thong so'!$C$11*C34</f>
        <v>1135055.5318577371</v>
      </c>
      <c r="K34" s="136">
        <f>G34*'8.Thong so'!$C$8*'8.Thong so'!$C$12*C34</f>
        <v>27132915.532414805</v>
      </c>
      <c r="L34" s="136">
        <f>'3.1.Hang hoa'!AS36+SUM('3.1.Hang hoa'!AT36:AU36)*F34</f>
        <v>135038109.70749998</v>
      </c>
      <c r="M34" s="136"/>
      <c r="N34" s="136">
        <f>G34*($X$6/1.1*'8.Thong so'!$C$14+$Y$6*'8.Thong so'!$C$15)</f>
        <v>53321379.777186215</v>
      </c>
      <c r="O34" s="136">
        <f t="shared" si="6"/>
        <v>9816696.4917425904</v>
      </c>
      <c r="P34" s="136">
        <f>G34*80000*'2.4.TMDT-B2'!$E$11</f>
        <v>66786036.556267895</v>
      </c>
      <c r="Q34" s="136">
        <f>('3.3.DT-20"'!K37+'3.3.DT-20"'!O37+'3.3.DT-20"'!AE37+'3.3.DT-20"'!AK37+'3.4.DT-40"'!K37+'3.4.DT-40"'!O37+'3.4.DT-40"'!AE37+'3.4.DT-40"'!AK37)*45%+SUM(H34:O34)*5%</f>
        <v>160717683.39876536</v>
      </c>
      <c r="R34" s="136">
        <f t="shared" si="4"/>
        <v>535462666.55202782</v>
      </c>
      <c r="S34" s="136"/>
      <c r="T34" s="136">
        <f ca="1">'4.2.Khau hao'!F78</f>
        <v>23205505.801698521</v>
      </c>
      <c r="U34" s="136">
        <f t="shared" ca="1" si="5"/>
        <v>558668172.35372639</v>
      </c>
      <c r="V34" s="171"/>
      <c r="W34" s="171"/>
    </row>
    <row r="35" spans="1:23" ht="15.75">
      <c r="A35" s="141">
        <f t="shared" si="1"/>
        <v>30</v>
      </c>
      <c r="B35" s="142">
        <f t="shared" si="2"/>
        <v>2051</v>
      </c>
      <c r="C35" s="757">
        <f>'3.1.Hang hoa'!C37</f>
        <v>1</v>
      </c>
      <c r="D35" s="608">
        <f>D34</f>
        <v>1.5513282159785162</v>
      </c>
      <c r="E35" s="608">
        <f>E34</f>
        <v>2.212667676152646</v>
      </c>
      <c r="F35" s="607">
        <f>F34*(1+$F$5)</f>
        <v>2.0113571874999994</v>
      </c>
      <c r="G35" s="758">
        <f t="shared" si="8"/>
        <v>2.1070311932463999</v>
      </c>
      <c r="H35" s="143">
        <f>D35*('4.1.Luong'!$G$32+'4.1.Luong'!$I$32+'4.1.Luong'!$J$32)</f>
        <v>61600780.470919348</v>
      </c>
      <c r="I35" s="143">
        <f>C35*E35*'8.Thong so'!$C$6*'8.Thong so'!$C$10</f>
        <v>19914009.085373815</v>
      </c>
      <c r="J35" s="143">
        <f>G35*'8.Thong so'!$C$7*'8.Thong so'!$C$11*C35</f>
        <v>1169402.312251752</v>
      </c>
      <c r="K35" s="143">
        <f>G35*'8.Thong so'!$C$8*'8.Thong so'!$C$12*C35</f>
        <v>27953957.556425668</v>
      </c>
      <c r="L35" s="143">
        <f>'3.1.Hang hoa'!AS37+SUM('3.1.Hang hoa'!AT37:AU37)*F35</f>
        <v>152141543.41362494</v>
      </c>
      <c r="M35" s="143"/>
      <c r="N35" s="143">
        <f>G35*($X$6/1.1*'8.Thong so'!$C$14+$Y$6*'8.Thong so'!$C$15)</f>
        <v>54934884.72924386</v>
      </c>
      <c r="O35" s="143">
        <f t="shared" si="6"/>
        <v>10113749.727582719</v>
      </c>
      <c r="P35" s="143"/>
      <c r="Q35" s="143">
        <f>('3.3.DT-20"'!K38+'3.3.DT-20"'!O38+'3.3.DT-20"'!AE38+'3.3.DT-20"'!AK38+'3.4.DT-40"'!K38+'3.4.DT-40"'!O38+'3.4.DT-40"'!AE38+'3.4.DT-40"'!AK38)*45%+SUM(H35:O35)*5%</f>
        <v>168977139.23713255</v>
      </c>
      <c r="R35" s="143">
        <f t="shared" si="4"/>
        <v>496805466.53255463</v>
      </c>
      <c r="S35" s="143"/>
      <c r="T35" s="143">
        <f ca="1">'4.2.Khau hao'!F79</f>
        <v>23205505.801698521</v>
      </c>
      <c r="U35" s="143">
        <f t="shared" ca="1" si="5"/>
        <v>520010972.33425313</v>
      </c>
      <c r="V35" s="171"/>
      <c r="W35" s="171"/>
    </row>
    <row r="36" spans="1:23" ht="18" customHeight="1">
      <c r="H36" s="132"/>
      <c r="I36" s="132"/>
    </row>
    <row r="37" spans="1:23" ht="18" customHeight="1">
      <c r="H37" s="132"/>
      <c r="I37" s="132"/>
    </row>
    <row r="38" spans="1:23" ht="18" customHeight="1">
      <c r="H38" s="132"/>
      <c r="I38" s="132"/>
    </row>
    <row r="39" spans="1:23" ht="18" customHeight="1">
      <c r="H39" s="132"/>
      <c r="I39" s="132"/>
    </row>
  </sheetData>
  <mergeCells count="13">
    <mergeCell ref="A1:U1"/>
    <mergeCell ref="H3:R3"/>
    <mergeCell ref="A3:A4"/>
    <mergeCell ref="T3:T4"/>
    <mergeCell ref="U3:U4"/>
    <mergeCell ref="G3:G4"/>
    <mergeCell ref="S3:S4"/>
    <mergeCell ref="B3:B4"/>
    <mergeCell ref="T2:U2"/>
    <mergeCell ref="D3:D4"/>
    <mergeCell ref="E3:E4"/>
    <mergeCell ref="C3:C4"/>
    <mergeCell ref="F3:F4"/>
  </mergeCells>
  <phoneticPr fontId="63" type="noConversion"/>
  <printOptions horizontalCentered="1"/>
  <pageMargins left="0.2" right="0.2" top="0.65" bottom="0.35433070866141703" header="0.31496062992126" footer="0.25"/>
  <pageSetup paperSize="9" scale="84" firstPageNumber="21" orientation="landscape" useFirstPageNumber="1"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32"/>
  <sheetViews>
    <sheetView workbookViewId="0">
      <selection activeCell="H16" sqref="H16"/>
    </sheetView>
  </sheetViews>
  <sheetFormatPr defaultColWidth="8.85546875" defaultRowHeight="16.899999999999999" customHeight="1"/>
  <cols>
    <col min="1" max="1" width="6.7109375" style="609" customWidth="1"/>
    <col min="2" max="2" width="26.7109375" style="609" customWidth="1"/>
    <col min="3" max="3" width="13.140625" style="609" customWidth="1"/>
    <col min="4" max="4" width="8.7109375" style="609" hidden="1" customWidth="1"/>
    <col min="5" max="5" width="13.28515625" style="609" customWidth="1"/>
    <col min="6" max="6" width="13" style="609" customWidth="1"/>
    <col min="7" max="7" width="15.7109375" style="609" bestFit="1" customWidth="1"/>
    <col min="8" max="8" width="14.7109375" style="609" customWidth="1"/>
    <col min="9" max="9" width="16.28515625" style="609" bestFit="1" customWidth="1"/>
    <col min="10" max="10" width="14.7109375" style="609" bestFit="1" customWidth="1"/>
    <col min="11" max="16384" width="8.85546875" style="609"/>
  </cols>
  <sheetData>
    <row r="1" spans="1:11" ht="19.149999999999999" customHeight="1">
      <c r="A1" s="1008" t="s">
        <v>795</v>
      </c>
      <c r="B1" s="1008"/>
      <c r="C1" s="1008"/>
      <c r="D1" s="1008"/>
      <c r="E1" s="1008"/>
      <c r="F1" s="1008"/>
      <c r="G1" s="1008"/>
      <c r="H1" s="1008"/>
      <c r="I1" s="1008"/>
      <c r="J1" s="1008"/>
    </row>
    <row r="2" spans="1:11" ht="16.899999999999999" customHeight="1">
      <c r="A2" s="611"/>
      <c r="B2" s="611"/>
      <c r="C2" s="611"/>
      <c r="D2" s="611"/>
      <c r="E2" s="611"/>
      <c r="F2" s="611"/>
      <c r="G2" s="611"/>
      <c r="H2" s="611"/>
      <c r="I2" s="1009" t="s">
        <v>331</v>
      </c>
      <c r="J2" s="1009"/>
    </row>
    <row r="3" spans="1:11" s="611" customFormat="1" ht="16.899999999999999" customHeight="1">
      <c r="A3" s="611" t="s">
        <v>435</v>
      </c>
      <c r="B3" s="669" t="s">
        <v>260</v>
      </c>
    </row>
    <row r="4" spans="1:11" s="611" customFormat="1" ht="24" customHeight="1">
      <c r="A4" s="1005" t="s">
        <v>43</v>
      </c>
      <c r="B4" s="1005" t="s">
        <v>717</v>
      </c>
      <c r="C4" s="1006" t="s">
        <v>718</v>
      </c>
      <c r="D4" s="1007"/>
      <c r="E4" s="1005" t="s">
        <v>719</v>
      </c>
      <c r="F4" s="1005" t="s">
        <v>720</v>
      </c>
      <c r="G4" s="1005" t="s">
        <v>721</v>
      </c>
      <c r="H4" s="1005" t="s">
        <v>722</v>
      </c>
      <c r="I4" s="1005" t="s">
        <v>723</v>
      </c>
      <c r="J4" s="1005"/>
    </row>
    <row r="5" spans="1:11" s="611" customFormat="1" ht="24.6" customHeight="1">
      <c r="A5" s="1005"/>
      <c r="B5" s="1005"/>
      <c r="C5" s="610" t="s">
        <v>260</v>
      </c>
      <c r="D5" s="610" t="s">
        <v>261</v>
      </c>
      <c r="E5" s="1005"/>
      <c r="F5" s="1005"/>
      <c r="G5" s="1005"/>
      <c r="H5" s="1005"/>
      <c r="I5" s="610" t="s">
        <v>725</v>
      </c>
      <c r="J5" s="610" t="s">
        <v>724</v>
      </c>
    </row>
    <row r="6" spans="1:11" ht="16.899999999999999" customHeight="1">
      <c r="A6" s="659">
        <v>1</v>
      </c>
      <c r="B6" s="660" t="s">
        <v>726</v>
      </c>
      <c r="C6" s="659">
        <v>3</v>
      </c>
      <c r="D6" s="659"/>
      <c r="E6" s="663">
        <f>174627/C6</f>
        <v>58209</v>
      </c>
      <c r="F6" s="663">
        <f>C6*E6</f>
        <v>174627</v>
      </c>
      <c r="G6" s="663">
        <f>F6*19.4</f>
        <v>3387763.8</v>
      </c>
      <c r="H6" s="663">
        <v>67053</v>
      </c>
      <c r="I6" s="664">
        <f>H6*21.5%</f>
        <v>14416.395</v>
      </c>
      <c r="J6" s="664">
        <f>H6*2%</f>
        <v>1341.06</v>
      </c>
      <c r="K6" s="613"/>
    </row>
    <row r="7" spans="1:11" ht="16.899999999999999" customHeight="1">
      <c r="A7" s="661">
        <f>+A6+1</f>
        <v>2</v>
      </c>
      <c r="B7" s="662" t="s">
        <v>727</v>
      </c>
      <c r="C7" s="661">
        <v>4</v>
      </c>
      <c r="D7" s="661"/>
      <c r="E7" s="665">
        <f>65472/C7</f>
        <v>16368</v>
      </c>
      <c r="F7" s="665">
        <f t="shared" ref="F7:F16" si="0">C7*E7</f>
        <v>65472</v>
      </c>
      <c r="G7" s="665">
        <f t="shared" ref="G7:G16" si="1">F7*19.4</f>
        <v>1270156.7999999998</v>
      </c>
      <c r="H7" s="665">
        <v>39270</v>
      </c>
      <c r="I7" s="666">
        <f t="shared" ref="I7:I16" si="2">H7*21.5%</f>
        <v>8443.0499999999993</v>
      </c>
      <c r="J7" s="666">
        <f t="shared" ref="J7:J16" si="3">H7*2%</f>
        <v>785.4</v>
      </c>
    </row>
    <row r="8" spans="1:11" ht="16.899999999999999" customHeight="1">
      <c r="A8" s="661">
        <f t="shared" ref="A8:A15" si="4">+A7+1</f>
        <v>3</v>
      </c>
      <c r="B8" s="662" t="s">
        <v>728</v>
      </c>
      <c r="C8" s="661">
        <v>8</v>
      </c>
      <c r="D8" s="661">
        <v>1</v>
      </c>
      <c r="E8" s="665">
        <f>130163/C8</f>
        <v>16270.375</v>
      </c>
      <c r="F8" s="665">
        <f t="shared" si="0"/>
        <v>130163</v>
      </c>
      <c r="G8" s="665">
        <f t="shared" si="1"/>
        <v>2525162.1999999997</v>
      </c>
      <c r="H8" s="665">
        <v>78353</v>
      </c>
      <c r="I8" s="666">
        <f t="shared" si="2"/>
        <v>16845.895</v>
      </c>
      <c r="J8" s="666">
        <f t="shared" si="3"/>
        <v>1567.06</v>
      </c>
    </row>
    <row r="9" spans="1:11" ht="16.899999999999999" customHeight="1">
      <c r="A9" s="661">
        <f t="shared" si="4"/>
        <v>4</v>
      </c>
      <c r="B9" s="662" t="s">
        <v>729</v>
      </c>
      <c r="C9" s="661">
        <v>12</v>
      </c>
      <c r="D9" s="661">
        <v>5</v>
      </c>
      <c r="E9" s="665">
        <f>209981/C9</f>
        <v>17498.416666666668</v>
      </c>
      <c r="F9" s="665">
        <f t="shared" si="0"/>
        <v>209981</v>
      </c>
      <c r="G9" s="665">
        <f t="shared" si="1"/>
        <v>4073631.4</v>
      </c>
      <c r="H9" s="665">
        <v>121765</v>
      </c>
      <c r="I9" s="666">
        <f t="shared" si="2"/>
        <v>26179.474999999999</v>
      </c>
      <c r="J9" s="666">
        <f t="shared" si="3"/>
        <v>2435.3000000000002</v>
      </c>
    </row>
    <row r="10" spans="1:11" ht="16.899999999999999" customHeight="1">
      <c r="A10" s="661">
        <f t="shared" si="4"/>
        <v>5</v>
      </c>
      <c r="B10" s="662" t="s">
        <v>730</v>
      </c>
      <c r="C10" s="661">
        <v>3</v>
      </c>
      <c r="D10" s="661">
        <v>2</v>
      </c>
      <c r="E10" s="665">
        <f>60857/C10</f>
        <v>20285.666666666668</v>
      </c>
      <c r="F10" s="665">
        <f t="shared" si="0"/>
        <v>60857</v>
      </c>
      <c r="G10" s="665">
        <f t="shared" si="1"/>
        <v>1180625.7999999998</v>
      </c>
      <c r="H10" s="665">
        <v>33357</v>
      </c>
      <c r="I10" s="666">
        <f t="shared" si="2"/>
        <v>7171.7550000000001</v>
      </c>
      <c r="J10" s="666">
        <f t="shared" si="3"/>
        <v>667.14</v>
      </c>
    </row>
    <row r="11" spans="1:11" ht="16.899999999999999" customHeight="1">
      <c r="A11" s="661">
        <f t="shared" si="4"/>
        <v>6</v>
      </c>
      <c r="B11" s="662" t="s">
        <v>731</v>
      </c>
      <c r="C11" s="661">
        <v>7</v>
      </c>
      <c r="D11" s="661">
        <v>3</v>
      </c>
      <c r="E11" s="665">
        <f>79992/C11</f>
        <v>11427.428571428571</v>
      </c>
      <c r="F11" s="665">
        <f t="shared" si="0"/>
        <v>79992</v>
      </c>
      <c r="G11" s="665">
        <f t="shared" si="1"/>
        <v>1551844.7999999998</v>
      </c>
      <c r="H11" s="665">
        <v>52701</v>
      </c>
      <c r="I11" s="666">
        <f t="shared" si="2"/>
        <v>11330.715</v>
      </c>
      <c r="J11" s="666">
        <f t="shared" si="3"/>
        <v>1054.02</v>
      </c>
    </row>
    <row r="12" spans="1:11" ht="16.899999999999999" customHeight="1">
      <c r="A12" s="661">
        <f t="shared" si="4"/>
        <v>7</v>
      </c>
      <c r="B12" s="662" t="s">
        <v>732</v>
      </c>
      <c r="C12" s="661">
        <v>6</v>
      </c>
      <c r="D12" s="661">
        <v>4</v>
      </c>
      <c r="E12" s="665">
        <f>112436/C12</f>
        <v>18739.333333333332</v>
      </c>
      <c r="F12" s="665">
        <f t="shared" si="0"/>
        <v>112436</v>
      </c>
      <c r="G12" s="665">
        <f t="shared" si="1"/>
        <v>2181258.4</v>
      </c>
      <c r="H12" s="665">
        <v>66253</v>
      </c>
      <c r="I12" s="666">
        <f t="shared" si="2"/>
        <v>14244.395</v>
      </c>
      <c r="J12" s="666">
        <f t="shared" si="3"/>
        <v>1325.06</v>
      </c>
    </row>
    <row r="13" spans="1:11" ht="16.899999999999999" customHeight="1">
      <c r="A13" s="661">
        <f t="shared" si="4"/>
        <v>8</v>
      </c>
      <c r="B13" s="662" t="s">
        <v>733</v>
      </c>
      <c r="C13" s="661">
        <v>12</v>
      </c>
      <c r="D13" s="661">
        <v>10</v>
      </c>
      <c r="E13" s="665">
        <f>10197+300</f>
        <v>10497</v>
      </c>
      <c r="F13" s="665">
        <f t="shared" si="0"/>
        <v>125964</v>
      </c>
      <c r="G13" s="665">
        <f t="shared" si="1"/>
        <v>2443701.5999999996</v>
      </c>
      <c r="H13" s="665">
        <f>7227*C13</f>
        <v>86724</v>
      </c>
      <c r="I13" s="666">
        <f t="shared" si="2"/>
        <v>18645.66</v>
      </c>
      <c r="J13" s="666">
        <f t="shared" si="3"/>
        <v>1734.48</v>
      </c>
    </row>
    <row r="14" spans="1:11" ht="16.899999999999999" customHeight="1">
      <c r="A14" s="661">
        <f t="shared" si="4"/>
        <v>9</v>
      </c>
      <c r="B14" s="662" t="s">
        <v>734</v>
      </c>
      <c r="C14" s="661">
        <v>10</v>
      </c>
      <c r="D14" s="661">
        <v>8</v>
      </c>
      <c r="E14" s="665">
        <f>14405+800</f>
        <v>15205</v>
      </c>
      <c r="F14" s="665">
        <f t="shared" si="0"/>
        <v>152050</v>
      </c>
      <c r="G14" s="665">
        <f t="shared" si="1"/>
        <v>2949770</v>
      </c>
      <c r="H14" s="665">
        <f>9069*C14</f>
        <v>90690</v>
      </c>
      <c r="I14" s="666">
        <f t="shared" si="2"/>
        <v>19498.349999999999</v>
      </c>
      <c r="J14" s="666">
        <f t="shared" si="3"/>
        <v>1813.8</v>
      </c>
    </row>
    <row r="15" spans="1:11" ht="16.899999999999999" customHeight="1">
      <c r="A15" s="661">
        <f t="shared" si="4"/>
        <v>10</v>
      </c>
      <c r="B15" s="662" t="s">
        <v>735</v>
      </c>
      <c r="C15" s="661">
        <v>3</v>
      </c>
      <c r="D15" s="661">
        <v>12</v>
      </c>
      <c r="E15" s="665">
        <f>11359+500</f>
        <v>11859</v>
      </c>
      <c r="F15" s="665">
        <f t="shared" si="0"/>
        <v>35577</v>
      </c>
      <c r="G15" s="665">
        <f t="shared" si="1"/>
        <v>690193.79999999993</v>
      </c>
      <c r="H15" s="665">
        <f>8239*C15</f>
        <v>24717</v>
      </c>
      <c r="I15" s="666">
        <f t="shared" si="2"/>
        <v>5314.1549999999997</v>
      </c>
      <c r="J15" s="666">
        <f t="shared" si="3"/>
        <v>494.34000000000003</v>
      </c>
    </row>
    <row r="16" spans="1:11" ht="16.899999999999999" customHeight="1">
      <c r="A16" s="425">
        <f>+A15+1</f>
        <v>11</v>
      </c>
      <c r="B16" s="426" t="s">
        <v>736</v>
      </c>
      <c r="C16" s="425">
        <v>12</v>
      </c>
      <c r="D16" s="425">
        <v>30</v>
      </c>
      <c r="E16" s="667">
        <f>10384+1350+500</f>
        <v>12234</v>
      </c>
      <c r="F16" s="667">
        <f t="shared" si="0"/>
        <v>146808</v>
      </c>
      <c r="G16" s="667">
        <f t="shared" si="1"/>
        <v>2848075.1999999997</v>
      </c>
      <c r="H16" s="667">
        <f>7414*C16</f>
        <v>88968</v>
      </c>
      <c r="I16" s="668">
        <f t="shared" si="2"/>
        <v>19128.12</v>
      </c>
      <c r="J16" s="668">
        <f t="shared" si="3"/>
        <v>1779.3600000000001</v>
      </c>
    </row>
    <row r="17" spans="1:11" s="611" customFormat="1" ht="16.899999999999999" customHeight="1">
      <c r="A17" s="610"/>
      <c r="B17" s="610" t="s">
        <v>737</v>
      </c>
      <c r="C17" s="610">
        <f>SUM(C6:C16)</f>
        <v>80</v>
      </c>
      <c r="D17" s="610">
        <f>SUM(D6:D16)</f>
        <v>75</v>
      </c>
      <c r="E17" s="612"/>
      <c r="F17" s="612">
        <f>SUM(F6:F16)</f>
        <v>1293927</v>
      </c>
      <c r="G17" s="612">
        <f>SUM(G6:G16)</f>
        <v>25102183.800000001</v>
      </c>
      <c r="H17" s="612"/>
      <c r="I17" s="612">
        <f t="shared" ref="I17:J17" si="5">SUM(I6:I16)</f>
        <v>161217.965</v>
      </c>
      <c r="J17" s="612">
        <f t="shared" si="5"/>
        <v>14997.019999999999</v>
      </c>
    </row>
    <row r="18" spans="1:11" s="611" customFormat="1" ht="16.899999999999999" customHeight="1">
      <c r="A18" s="611" t="s">
        <v>438</v>
      </c>
      <c r="B18" s="669" t="s">
        <v>343</v>
      </c>
    </row>
    <row r="19" spans="1:11" s="611" customFormat="1" ht="24.6" customHeight="1">
      <c r="A19" s="1005" t="s">
        <v>43</v>
      </c>
      <c r="B19" s="1005" t="s">
        <v>717</v>
      </c>
      <c r="C19" s="1006" t="s">
        <v>718</v>
      </c>
      <c r="D19" s="1007"/>
      <c r="E19" s="1005" t="s">
        <v>719</v>
      </c>
      <c r="F19" s="1005" t="s">
        <v>720</v>
      </c>
      <c r="G19" s="1005" t="s">
        <v>721</v>
      </c>
      <c r="H19" s="1005" t="s">
        <v>722</v>
      </c>
      <c r="I19" s="1005" t="s">
        <v>723</v>
      </c>
      <c r="J19" s="1005"/>
    </row>
    <row r="20" spans="1:11" s="611" customFormat="1" ht="24.6" customHeight="1">
      <c r="A20" s="1005"/>
      <c r="B20" s="1005"/>
      <c r="C20" s="610" t="s">
        <v>343</v>
      </c>
      <c r="D20" s="610" t="s">
        <v>261</v>
      </c>
      <c r="E20" s="1005"/>
      <c r="F20" s="1005"/>
      <c r="G20" s="1005"/>
      <c r="H20" s="1005"/>
      <c r="I20" s="610" t="s">
        <v>725</v>
      </c>
      <c r="J20" s="610" t="s">
        <v>724</v>
      </c>
    </row>
    <row r="21" spans="1:11" ht="16.899999999999999" customHeight="1">
      <c r="A21" s="659">
        <v>1</v>
      </c>
      <c r="B21" s="660" t="s">
        <v>726</v>
      </c>
      <c r="C21" s="659">
        <f>SUM(C6:D6)</f>
        <v>3</v>
      </c>
      <c r="D21" s="659"/>
      <c r="E21" s="663">
        <f>174627/C21</f>
        <v>58209</v>
      </c>
      <c r="F21" s="663">
        <f>C21*E21</f>
        <v>174627</v>
      </c>
      <c r="G21" s="663">
        <f>F21*19.4</f>
        <v>3387763.8</v>
      </c>
      <c r="H21" s="663">
        <f>H6/C6*C21</f>
        <v>67053</v>
      </c>
      <c r="I21" s="664">
        <f>H21*21.5%</f>
        <v>14416.395</v>
      </c>
      <c r="J21" s="664">
        <f>H21*2%</f>
        <v>1341.06</v>
      </c>
      <c r="K21" s="613"/>
    </row>
    <row r="22" spans="1:11" ht="16.899999999999999" customHeight="1">
      <c r="A22" s="661">
        <f>+A21+1</f>
        <v>2</v>
      </c>
      <c r="B22" s="662" t="s">
        <v>727</v>
      </c>
      <c r="C22" s="661">
        <f t="shared" ref="C22:C31" si="6">SUM(C7:D7)</f>
        <v>4</v>
      </c>
      <c r="D22" s="661"/>
      <c r="E22" s="665">
        <f>65472/C22</f>
        <v>16368</v>
      </c>
      <c r="F22" s="665">
        <f t="shared" ref="F22:F31" si="7">C22*E22</f>
        <v>65472</v>
      </c>
      <c r="G22" s="665">
        <f t="shared" ref="G22:G31" si="8">F22*19.4</f>
        <v>1270156.7999999998</v>
      </c>
      <c r="H22" s="665">
        <f t="shared" ref="H22:H27" si="9">H7/C7*C22</f>
        <v>39270</v>
      </c>
      <c r="I22" s="666">
        <f t="shared" ref="I22:I31" si="10">H22*21.5%</f>
        <v>8443.0499999999993</v>
      </c>
      <c r="J22" s="666">
        <f t="shared" ref="J22:J31" si="11">H22*2%</f>
        <v>785.4</v>
      </c>
    </row>
    <row r="23" spans="1:11" ht="16.899999999999999" customHeight="1">
      <c r="A23" s="661">
        <f t="shared" ref="A23:A30" si="12">+A22+1</f>
        <v>3</v>
      </c>
      <c r="B23" s="662" t="s">
        <v>728</v>
      </c>
      <c r="C23" s="661">
        <f t="shared" si="6"/>
        <v>9</v>
      </c>
      <c r="D23" s="661">
        <v>1</v>
      </c>
      <c r="E23" s="665">
        <f>130163/C23</f>
        <v>14462.555555555555</v>
      </c>
      <c r="F23" s="665">
        <f t="shared" si="7"/>
        <v>130163</v>
      </c>
      <c r="G23" s="665">
        <f t="shared" si="8"/>
        <v>2525162.1999999997</v>
      </c>
      <c r="H23" s="665">
        <f t="shared" si="9"/>
        <v>88147.125</v>
      </c>
      <c r="I23" s="666">
        <f t="shared" si="10"/>
        <v>18951.631874999999</v>
      </c>
      <c r="J23" s="666">
        <f t="shared" si="11"/>
        <v>1762.9425000000001</v>
      </c>
    </row>
    <row r="24" spans="1:11" ht="16.899999999999999" customHeight="1">
      <c r="A24" s="661">
        <f t="shared" si="12"/>
        <v>4</v>
      </c>
      <c r="B24" s="662" t="s">
        <v>729</v>
      </c>
      <c r="C24" s="661">
        <f t="shared" si="6"/>
        <v>17</v>
      </c>
      <c r="D24" s="661">
        <v>5</v>
      </c>
      <c r="E24" s="665">
        <f>209981/C24</f>
        <v>12351.823529411764</v>
      </c>
      <c r="F24" s="665">
        <f t="shared" si="7"/>
        <v>209981</v>
      </c>
      <c r="G24" s="665">
        <f t="shared" si="8"/>
        <v>4073631.4</v>
      </c>
      <c r="H24" s="665">
        <f t="shared" si="9"/>
        <v>172500.41666666669</v>
      </c>
      <c r="I24" s="666">
        <f t="shared" si="10"/>
        <v>37087.589583333334</v>
      </c>
      <c r="J24" s="666">
        <f t="shared" si="11"/>
        <v>3450.0083333333337</v>
      </c>
    </row>
    <row r="25" spans="1:11" ht="16.899999999999999" customHeight="1">
      <c r="A25" s="661">
        <f t="shared" si="12"/>
        <v>5</v>
      </c>
      <c r="B25" s="662" t="s">
        <v>730</v>
      </c>
      <c r="C25" s="661">
        <f t="shared" si="6"/>
        <v>5</v>
      </c>
      <c r="D25" s="661">
        <v>2</v>
      </c>
      <c r="E25" s="665">
        <f>60857/C25</f>
        <v>12171.4</v>
      </c>
      <c r="F25" s="665">
        <f t="shared" si="7"/>
        <v>60857</v>
      </c>
      <c r="G25" s="665">
        <f t="shared" si="8"/>
        <v>1180625.7999999998</v>
      </c>
      <c r="H25" s="665">
        <f t="shared" si="9"/>
        <v>55595</v>
      </c>
      <c r="I25" s="666">
        <f t="shared" si="10"/>
        <v>11952.924999999999</v>
      </c>
      <c r="J25" s="666">
        <f t="shared" si="11"/>
        <v>1111.9000000000001</v>
      </c>
    </row>
    <row r="26" spans="1:11" ht="16.899999999999999" customHeight="1">
      <c r="A26" s="661">
        <f t="shared" si="12"/>
        <v>6</v>
      </c>
      <c r="B26" s="662" t="s">
        <v>731</v>
      </c>
      <c r="C26" s="661">
        <f t="shared" si="6"/>
        <v>10</v>
      </c>
      <c r="D26" s="661">
        <v>3</v>
      </c>
      <c r="E26" s="665">
        <f>79992/C26</f>
        <v>7999.2</v>
      </c>
      <c r="F26" s="665">
        <f t="shared" si="7"/>
        <v>79992</v>
      </c>
      <c r="G26" s="665">
        <f t="shared" si="8"/>
        <v>1551844.7999999998</v>
      </c>
      <c r="H26" s="665">
        <f t="shared" si="9"/>
        <v>75287.142857142855</v>
      </c>
      <c r="I26" s="666">
        <f t="shared" si="10"/>
        <v>16186.735714285714</v>
      </c>
      <c r="J26" s="666">
        <f t="shared" si="11"/>
        <v>1505.742857142857</v>
      </c>
    </row>
    <row r="27" spans="1:11" ht="16.899999999999999" customHeight="1">
      <c r="A27" s="661">
        <f t="shared" si="12"/>
        <v>7</v>
      </c>
      <c r="B27" s="662" t="s">
        <v>732</v>
      </c>
      <c r="C27" s="661">
        <f t="shared" si="6"/>
        <v>10</v>
      </c>
      <c r="D27" s="661">
        <v>4</v>
      </c>
      <c r="E27" s="665">
        <f>112436/C27</f>
        <v>11243.6</v>
      </c>
      <c r="F27" s="665">
        <f t="shared" si="7"/>
        <v>112436</v>
      </c>
      <c r="G27" s="665">
        <f t="shared" si="8"/>
        <v>2181258.4</v>
      </c>
      <c r="H27" s="665">
        <f t="shared" si="9"/>
        <v>110421.66666666666</v>
      </c>
      <c r="I27" s="666">
        <f t="shared" si="10"/>
        <v>23740.658333333329</v>
      </c>
      <c r="J27" s="666">
        <f t="shared" si="11"/>
        <v>2208.4333333333334</v>
      </c>
    </row>
    <row r="28" spans="1:11" ht="16.899999999999999" customHeight="1">
      <c r="A28" s="661">
        <f t="shared" si="12"/>
        <v>8</v>
      </c>
      <c r="B28" s="662" t="s">
        <v>733</v>
      </c>
      <c r="C28" s="661">
        <f t="shared" si="6"/>
        <v>22</v>
      </c>
      <c r="D28" s="661">
        <v>10</v>
      </c>
      <c r="E28" s="665">
        <f>10197+300</f>
        <v>10497</v>
      </c>
      <c r="F28" s="665">
        <f t="shared" si="7"/>
        <v>230934</v>
      </c>
      <c r="G28" s="665">
        <f t="shared" si="8"/>
        <v>4480119.5999999996</v>
      </c>
      <c r="H28" s="665">
        <f>7227*C28</f>
        <v>158994</v>
      </c>
      <c r="I28" s="666">
        <f t="shared" si="10"/>
        <v>34183.71</v>
      </c>
      <c r="J28" s="666">
        <f t="shared" si="11"/>
        <v>3179.88</v>
      </c>
    </row>
    <row r="29" spans="1:11" ht="16.899999999999999" customHeight="1">
      <c r="A29" s="661">
        <f t="shared" si="12"/>
        <v>9</v>
      </c>
      <c r="B29" s="662" t="s">
        <v>734</v>
      </c>
      <c r="C29" s="661">
        <f t="shared" si="6"/>
        <v>18</v>
      </c>
      <c r="D29" s="661">
        <v>8</v>
      </c>
      <c r="E29" s="665">
        <f>14405+800</f>
        <v>15205</v>
      </c>
      <c r="F29" s="665">
        <f t="shared" si="7"/>
        <v>273690</v>
      </c>
      <c r="G29" s="665">
        <f t="shared" si="8"/>
        <v>5309586</v>
      </c>
      <c r="H29" s="665">
        <f>9069*C29</f>
        <v>163242</v>
      </c>
      <c r="I29" s="666">
        <f t="shared" si="10"/>
        <v>35097.03</v>
      </c>
      <c r="J29" s="666">
        <f t="shared" si="11"/>
        <v>3264.84</v>
      </c>
    </row>
    <row r="30" spans="1:11" ht="16.899999999999999" customHeight="1">
      <c r="A30" s="661">
        <f t="shared" si="12"/>
        <v>10</v>
      </c>
      <c r="B30" s="662" t="s">
        <v>735</v>
      </c>
      <c r="C30" s="661">
        <f t="shared" si="6"/>
        <v>15</v>
      </c>
      <c r="D30" s="661">
        <v>12</v>
      </c>
      <c r="E30" s="665">
        <f>11359+500</f>
        <v>11859</v>
      </c>
      <c r="F30" s="665">
        <f t="shared" si="7"/>
        <v>177885</v>
      </c>
      <c r="G30" s="665">
        <f t="shared" si="8"/>
        <v>3450968.9999999995</v>
      </c>
      <c r="H30" s="665">
        <f>8239*C30</f>
        <v>123585</v>
      </c>
      <c r="I30" s="666">
        <f t="shared" si="10"/>
        <v>26570.774999999998</v>
      </c>
      <c r="J30" s="666">
        <f t="shared" si="11"/>
        <v>2471.7000000000003</v>
      </c>
    </row>
    <row r="31" spans="1:11" ht="16.899999999999999" customHeight="1">
      <c r="A31" s="425">
        <f>+A30+1</f>
        <v>11</v>
      </c>
      <c r="B31" s="426" t="s">
        <v>736</v>
      </c>
      <c r="C31" s="425">
        <f t="shared" si="6"/>
        <v>42</v>
      </c>
      <c r="D31" s="425">
        <v>30</v>
      </c>
      <c r="E31" s="667">
        <f>10384+1350+500</f>
        <v>12234</v>
      </c>
      <c r="F31" s="667">
        <f t="shared" si="7"/>
        <v>513828</v>
      </c>
      <c r="G31" s="667">
        <f t="shared" si="8"/>
        <v>9968263.1999999993</v>
      </c>
      <c r="H31" s="667">
        <f>8239*C31</f>
        <v>346038</v>
      </c>
      <c r="I31" s="668">
        <f t="shared" si="10"/>
        <v>74398.17</v>
      </c>
      <c r="J31" s="668">
        <f t="shared" si="11"/>
        <v>6920.76</v>
      </c>
    </row>
    <row r="32" spans="1:11" s="611" customFormat="1" ht="16.899999999999999" customHeight="1">
      <c r="A32" s="610"/>
      <c r="B32" s="610" t="s">
        <v>737</v>
      </c>
      <c r="C32" s="610">
        <f>SUM(C21:C31)</f>
        <v>155</v>
      </c>
      <c r="D32" s="610">
        <f>SUM(D21:D31)</f>
        <v>75</v>
      </c>
      <c r="E32" s="612"/>
      <c r="F32" s="612">
        <f>SUM(F21:F31)</f>
        <v>2029865</v>
      </c>
      <c r="G32" s="612">
        <f>SUM(G21:G31)</f>
        <v>39379381</v>
      </c>
      <c r="H32" s="612"/>
      <c r="I32" s="612">
        <f t="shared" ref="I32:J32" si="13">SUM(I21:I31)</f>
        <v>301028.67050595238</v>
      </c>
      <c r="J32" s="612">
        <f t="shared" si="13"/>
        <v>28002.667023809525</v>
      </c>
    </row>
  </sheetData>
  <mergeCells count="18">
    <mergeCell ref="A1:J1"/>
    <mergeCell ref="I2:J2"/>
    <mergeCell ref="C4:D4"/>
    <mergeCell ref="I4:J4"/>
    <mergeCell ref="A4:A5"/>
    <mergeCell ref="B4:B5"/>
    <mergeCell ref="E4:E5"/>
    <mergeCell ref="F4:F5"/>
    <mergeCell ref="G4:G5"/>
    <mergeCell ref="H4:H5"/>
    <mergeCell ref="G19:G20"/>
    <mergeCell ref="H19:H20"/>
    <mergeCell ref="I19:J19"/>
    <mergeCell ref="A19:A20"/>
    <mergeCell ref="B19:B20"/>
    <mergeCell ref="C19:D19"/>
    <mergeCell ref="E19:E20"/>
    <mergeCell ref="F19:F20"/>
  </mergeCells>
  <printOptions horizontalCentered="1"/>
  <pageMargins left="0.2" right="0.2" top="0.75" bottom="0.5" header="0.3" footer="0.35"/>
  <pageSetup paperSize="9" scale="90" firstPageNumber="22" orientation="landscape" useFirstPageNumber="1" r:id="rId1"/>
  <headerFoot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L86"/>
  <sheetViews>
    <sheetView showZeros="0" zoomScale="89" zoomScaleNormal="89" workbookViewId="0">
      <selection activeCell="H16" sqref="H16"/>
    </sheetView>
  </sheetViews>
  <sheetFormatPr defaultColWidth="9.140625" defaultRowHeight="19.899999999999999" customHeight="1"/>
  <cols>
    <col min="1" max="1" width="5.140625" style="169" bestFit="1" customWidth="1"/>
    <col min="2" max="2" width="47.5703125" style="200" bestFit="1" customWidth="1"/>
    <col min="3" max="4" width="16.85546875" style="167" hidden="1" customWidth="1"/>
    <col min="5" max="5" width="14.5703125" style="167" hidden="1" customWidth="1"/>
    <col min="6" max="6" width="17.28515625" style="167" customWidth="1"/>
    <col min="7" max="7" width="10.28515625" style="169" bestFit="1" customWidth="1"/>
    <col min="8" max="37" width="12.85546875" style="167" customWidth="1"/>
    <col min="38" max="38" width="13.28515625" style="168" bestFit="1" customWidth="1"/>
    <col min="39" max="16384" width="9.140625" style="169"/>
  </cols>
  <sheetData>
    <row r="1" spans="1:38" ht="19.899999999999999" customHeight="1">
      <c r="A1" s="977" t="s">
        <v>796</v>
      </c>
      <c r="B1" s="977"/>
      <c r="C1" s="977"/>
      <c r="D1" s="977"/>
      <c r="E1" s="977"/>
      <c r="F1" s="977"/>
      <c r="G1" s="977"/>
      <c r="H1" s="565"/>
      <c r="I1" s="565"/>
      <c r="J1" s="565"/>
      <c r="K1" s="565"/>
      <c r="L1" s="565"/>
      <c r="M1" s="565"/>
    </row>
    <row r="2" spans="1:38" s="137" customFormat="1" ht="19.899999999999999" customHeight="1">
      <c r="B2" s="170"/>
      <c r="C2" s="171"/>
      <c r="D2" s="171"/>
      <c r="E2" s="171"/>
      <c r="F2" s="171"/>
      <c r="H2" s="170"/>
      <c r="I2" s="171"/>
      <c r="J2" s="172"/>
      <c r="K2" s="172"/>
      <c r="L2" s="817" t="s">
        <v>331</v>
      </c>
      <c r="M2" s="817"/>
      <c r="N2" s="172"/>
      <c r="O2" s="172"/>
      <c r="P2" s="172"/>
      <c r="Q2" s="172"/>
      <c r="R2" s="817" t="s">
        <v>331</v>
      </c>
      <c r="S2" s="817"/>
      <c r="T2" s="172"/>
      <c r="U2" s="172"/>
      <c r="V2" s="172"/>
      <c r="W2" s="172"/>
      <c r="X2" s="817" t="s">
        <v>331</v>
      </c>
      <c r="Y2" s="817"/>
      <c r="Z2" s="173"/>
      <c r="AA2" s="173"/>
      <c r="AB2" s="173"/>
      <c r="AC2" s="173"/>
      <c r="AD2" s="817" t="s">
        <v>331</v>
      </c>
      <c r="AE2" s="817"/>
      <c r="AF2" s="173"/>
      <c r="AG2" s="173"/>
      <c r="AH2" s="173"/>
      <c r="AI2" s="173"/>
      <c r="AJ2" s="817" t="s">
        <v>331</v>
      </c>
      <c r="AK2" s="817"/>
      <c r="AL2" s="132"/>
    </row>
    <row r="3" spans="1:38" s="176" customFormat="1" ht="30" customHeight="1">
      <c r="A3" s="988" t="s">
        <v>43</v>
      </c>
      <c r="B3" s="988" t="s">
        <v>39</v>
      </c>
      <c r="C3" s="988" t="s">
        <v>699</v>
      </c>
      <c r="D3" s="988" t="s">
        <v>700</v>
      </c>
      <c r="E3" s="988" t="s">
        <v>701</v>
      </c>
      <c r="F3" s="988" t="s">
        <v>65</v>
      </c>
      <c r="G3" s="988" t="s">
        <v>704</v>
      </c>
      <c r="H3" s="174" t="s">
        <v>66</v>
      </c>
      <c r="I3" s="174" t="s">
        <v>46</v>
      </c>
      <c r="J3" s="174" t="s">
        <v>47</v>
      </c>
      <c r="K3" s="174" t="s">
        <v>48</v>
      </c>
      <c r="L3" s="174" t="s">
        <v>49</v>
      </c>
      <c r="M3" s="174" t="s">
        <v>50</v>
      </c>
      <c r="N3" s="174" t="s">
        <v>51</v>
      </c>
      <c r="O3" s="174" t="s">
        <v>52</v>
      </c>
      <c r="P3" s="174" t="s">
        <v>53</v>
      </c>
      <c r="Q3" s="174" t="s">
        <v>54</v>
      </c>
      <c r="R3" s="174" t="s">
        <v>67</v>
      </c>
      <c r="S3" s="174" t="s">
        <v>68</v>
      </c>
      <c r="T3" s="174" t="s">
        <v>69</v>
      </c>
      <c r="U3" s="174" t="s">
        <v>70</v>
      </c>
      <c r="V3" s="174" t="s">
        <v>71</v>
      </c>
      <c r="W3" s="174" t="s">
        <v>72</v>
      </c>
      <c r="X3" s="174" t="s">
        <v>73</v>
      </c>
      <c r="Y3" s="174" t="s">
        <v>74</v>
      </c>
      <c r="Z3" s="174" t="s">
        <v>75</v>
      </c>
      <c r="AA3" s="174" t="s">
        <v>76</v>
      </c>
      <c r="AB3" s="174" t="s">
        <v>114</v>
      </c>
      <c r="AC3" s="174" t="s">
        <v>115</v>
      </c>
      <c r="AD3" s="174" t="s">
        <v>116</v>
      </c>
      <c r="AE3" s="174" t="s">
        <v>117</v>
      </c>
      <c r="AF3" s="174" t="s">
        <v>118</v>
      </c>
      <c r="AG3" s="174" t="s">
        <v>119</v>
      </c>
      <c r="AH3" s="174" t="s">
        <v>120</v>
      </c>
      <c r="AI3" s="174" t="s">
        <v>121</v>
      </c>
      <c r="AJ3" s="174" t="s">
        <v>122</v>
      </c>
      <c r="AK3" s="174" t="s">
        <v>123</v>
      </c>
      <c r="AL3" s="175"/>
    </row>
    <row r="4" spans="1:38" s="176" customFormat="1" ht="30" customHeight="1">
      <c r="A4" s="990"/>
      <c r="B4" s="990"/>
      <c r="C4" s="990"/>
      <c r="D4" s="990"/>
      <c r="E4" s="990"/>
      <c r="F4" s="990"/>
      <c r="G4" s="990"/>
      <c r="H4" s="177">
        <f>'3.DThu'!B5</f>
        <v>2022</v>
      </c>
      <c r="I4" s="177">
        <f>H4+1</f>
        <v>2023</v>
      </c>
      <c r="J4" s="177">
        <f t="shared" ref="J4:Z4" si="0">I4+1</f>
        <v>2024</v>
      </c>
      <c r="K4" s="177">
        <f t="shared" si="0"/>
        <v>2025</v>
      </c>
      <c r="L4" s="177">
        <f t="shared" si="0"/>
        <v>2026</v>
      </c>
      <c r="M4" s="177">
        <f t="shared" si="0"/>
        <v>2027</v>
      </c>
      <c r="N4" s="177">
        <f t="shared" si="0"/>
        <v>2028</v>
      </c>
      <c r="O4" s="177">
        <f t="shared" si="0"/>
        <v>2029</v>
      </c>
      <c r="P4" s="177">
        <f t="shared" si="0"/>
        <v>2030</v>
      </c>
      <c r="Q4" s="177">
        <f t="shared" si="0"/>
        <v>2031</v>
      </c>
      <c r="R4" s="177">
        <f t="shared" si="0"/>
        <v>2032</v>
      </c>
      <c r="S4" s="177">
        <f t="shared" si="0"/>
        <v>2033</v>
      </c>
      <c r="T4" s="177">
        <f t="shared" si="0"/>
        <v>2034</v>
      </c>
      <c r="U4" s="177">
        <f t="shared" si="0"/>
        <v>2035</v>
      </c>
      <c r="V4" s="177">
        <f t="shared" si="0"/>
        <v>2036</v>
      </c>
      <c r="W4" s="177">
        <f t="shared" si="0"/>
        <v>2037</v>
      </c>
      <c r="X4" s="177">
        <f t="shared" si="0"/>
        <v>2038</v>
      </c>
      <c r="Y4" s="177">
        <f t="shared" si="0"/>
        <v>2039</v>
      </c>
      <c r="Z4" s="177">
        <f t="shared" si="0"/>
        <v>2040</v>
      </c>
      <c r="AA4" s="177">
        <f t="shared" ref="AA4:AK4" si="1">Z4+1</f>
        <v>2041</v>
      </c>
      <c r="AB4" s="177">
        <f t="shared" si="1"/>
        <v>2042</v>
      </c>
      <c r="AC4" s="177">
        <f t="shared" si="1"/>
        <v>2043</v>
      </c>
      <c r="AD4" s="177">
        <f t="shared" si="1"/>
        <v>2044</v>
      </c>
      <c r="AE4" s="177">
        <f t="shared" si="1"/>
        <v>2045</v>
      </c>
      <c r="AF4" s="177">
        <f t="shared" si="1"/>
        <v>2046</v>
      </c>
      <c r="AG4" s="177">
        <f t="shared" si="1"/>
        <v>2047</v>
      </c>
      <c r="AH4" s="177">
        <f t="shared" si="1"/>
        <v>2048</v>
      </c>
      <c r="AI4" s="177">
        <f t="shared" si="1"/>
        <v>2049</v>
      </c>
      <c r="AJ4" s="177">
        <f t="shared" si="1"/>
        <v>2050</v>
      </c>
      <c r="AK4" s="177">
        <f t="shared" si="1"/>
        <v>2051</v>
      </c>
      <c r="AL4" s="175"/>
    </row>
    <row r="5" spans="1:38" s="176" customFormat="1" ht="19.899999999999999" customHeight="1">
      <c r="A5" s="178" t="s">
        <v>21</v>
      </c>
      <c r="B5" s="179" t="s">
        <v>77</v>
      </c>
      <c r="C5" s="180">
        <f>C6+C9+C12+C15+C18+C21</f>
        <v>921586433.95591819</v>
      </c>
      <c r="D5" s="180">
        <f t="shared" ref="D5:H5" ca="1" si="2">D6+D9+D12+D15+D18+D21</f>
        <v>96233949.039427593</v>
      </c>
      <c r="E5" s="180">
        <f t="shared" ca="1" si="2"/>
        <v>58400405.06520889</v>
      </c>
      <c r="F5" s="180">
        <f t="shared" ca="1" si="2"/>
        <v>1076220788.0605547</v>
      </c>
      <c r="G5" s="178"/>
      <c r="H5" s="180">
        <f t="shared" ca="1" si="2"/>
        <v>4569840.8427140359</v>
      </c>
      <c r="I5" s="180">
        <f t="shared" ref="I5" ca="1" si="3">I6+I9+I12+I15+I18+I21</f>
        <v>18279363.370856144</v>
      </c>
      <c r="J5" s="180">
        <f t="shared" ref="J5" ca="1" si="4">J6+J9+J12+J15+J18+J21</f>
        <v>18279363.370856144</v>
      </c>
      <c r="K5" s="180">
        <f t="shared" ref="K5" ca="1" si="5">K6+K9+K12+K15+K18+K21</f>
        <v>18279363.370856144</v>
      </c>
      <c r="L5" s="180">
        <f t="shared" ref="L5" ca="1" si="6">L6+L9+L12+L15+L18+L21</f>
        <v>18279363.370856144</v>
      </c>
      <c r="M5" s="180">
        <f t="shared" ref="M5" ca="1" si="7">M6+M9+M12+M15+M18+M21</f>
        <v>18279363.370856144</v>
      </c>
      <c r="N5" s="180">
        <f t="shared" ref="N5" ca="1" si="8">N6+N9+N12+N15+N18+N21</f>
        <v>32063736.9742845</v>
      </c>
      <c r="O5" s="180">
        <f t="shared" ref="O5" ca="1" si="9">O6+O9+O12+O15+O18+O21</f>
        <v>45848110.577712849</v>
      </c>
      <c r="P5" s="180">
        <f t="shared" ref="P5" ca="1" si="10">P6+P9+P12+P15+P18+P21</f>
        <v>45840492.622223467</v>
      </c>
      <c r="Q5" s="180">
        <f t="shared" ref="Q5" ca="1" si="11">Q6+Q9+Q12+Q15+Q18+Q21</f>
        <v>45817638.755755313</v>
      </c>
      <c r="R5" s="180">
        <f t="shared" ref="R5" ca="1" si="12">R6+R9+R12+R15+R18+R21</f>
        <v>45817638.755755313</v>
      </c>
      <c r="S5" s="180">
        <f t="shared" ref="S5" ca="1" si="13">S6+S9+S12+S15+S18+S21</f>
        <v>45817638.755755313</v>
      </c>
      <c r="T5" s="180">
        <f t="shared" ref="T5" ca="1" si="14">T6+T9+T12+T15+T18+T21</f>
        <v>45817638.755755313</v>
      </c>
      <c r="U5" s="180">
        <f t="shared" ref="U5" ca="1" si="15">U6+U9+U12+U15+U18+U21</f>
        <v>45817638.755755313</v>
      </c>
      <c r="V5" s="180">
        <f t="shared" ref="V5" ca="1" si="16">V6+V9+V12+V15+V18+V21</f>
        <v>45772332.759407505</v>
      </c>
      <c r="W5" s="180">
        <f t="shared" ref="W5" ca="1" si="17">W6+W9+W12+W15+W18+W21</f>
        <v>45727026.763059691</v>
      </c>
      <c r="X5" s="180">
        <f t="shared" ref="X5" ca="1" si="18">X6+X9+X12+X15+X18+X21</f>
        <v>43856139.054011643</v>
      </c>
      <c r="Y5" s="180">
        <f t="shared" ref="Y5" ca="1" si="19">Y6+Y9+Y12+Y15+Y18+Y21</f>
        <v>38243475.926867492</v>
      </c>
      <c r="Z5" s="180">
        <f t="shared" ref="Z5" ca="1" si="20">Z6+Z9+Z12+Z15+Z18+Z21</f>
        <v>38243475.926867492</v>
      </c>
      <c r="AA5" s="180">
        <f t="shared" ref="AA5" ca="1" si="21">AA6+AA9+AA12+AA15+AA18+AA21</f>
        <v>38243475.926867492</v>
      </c>
      <c r="AB5" s="180">
        <f t="shared" ref="AB5" ca="1" si="22">AB6+AB9+AB12+AB15+AB18+AB21</f>
        <v>37592616.388154857</v>
      </c>
      <c r="AC5" s="180">
        <f t="shared" ref="AC5" ca="1" si="23">AC6+AC9+AC12+AC15+AC18+AC21</f>
        <v>35640037.772016957</v>
      </c>
      <c r="AD5" s="180">
        <f t="shared" ref="AD5" ca="1" si="24">AD6+AD9+AD12+AD15+AD18+AD21</f>
        <v>33626432.431178436</v>
      </c>
      <c r="AE5" s="180">
        <f t="shared" ref="AE5" ca="1" si="25">AE6+AE9+AE12+AE15+AE18+AE21</f>
        <v>31612827.090339914</v>
      </c>
      <c r="AF5" s="180">
        <f t="shared" ref="AF5" ca="1" si="26">AF6+AF9+AF12+AF15+AF18+AF21</f>
        <v>31612827.090339914</v>
      </c>
      <c r="AG5" s="180">
        <f t="shared" ref="AG5" ca="1" si="27">AG6+AG9+AG12+AG15+AG18+AG21</f>
        <v>31612827.090339914</v>
      </c>
      <c r="AH5" s="180">
        <f t="shared" ref="AH5" ca="1" si="28">AH6+AH9+AH12+AH15+AH18+AH21</f>
        <v>26144144.962850589</v>
      </c>
      <c r="AI5" s="180">
        <f t="shared" ref="AI5" ca="1" si="29">AI6+AI9+AI12+AI15+AI18+AI21</f>
        <v>20675462.835361261</v>
      </c>
      <c r="AJ5" s="180">
        <f t="shared" ref="AJ5" ca="1" si="30">AJ6+AJ9+AJ12+AJ15+AJ18+AJ21</f>
        <v>20675462.835361261</v>
      </c>
      <c r="AK5" s="180">
        <f t="shared" ref="AK5" ca="1" si="31">AK6+AK9+AK12+AK15+AK18+AK21</f>
        <v>20675462.835361261</v>
      </c>
      <c r="AL5" s="181">
        <f t="shared" ref="AL5:AL32" ca="1" si="32">F5-SUM(H5:AK5)</f>
        <v>87459568.722177029</v>
      </c>
    </row>
    <row r="6" spans="1:38" s="137" customFormat="1" ht="19.899999999999999" customHeight="1">
      <c r="A6" s="139">
        <v>1</v>
      </c>
      <c r="B6" s="560" t="s">
        <v>208</v>
      </c>
      <c r="C6" s="136">
        <f t="shared" ref="C6:E6" si="33">SUM(C7:C8)</f>
        <v>5089416.3636363633</v>
      </c>
      <c r="D6" s="136">
        <f t="shared" ca="1" si="33"/>
        <v>670352.56942470733</v>
      </c>
      <c r="E6" s="136">
        <f t="shared" ca="1" si="33"/>
        <v>121350.74530872321</v>
      </c>
      <c r="F6" s="136">
        <f ca="1">SUM(F7:F8)</f>
        <v>5881119.678369794</v>
      </c>
      <c r="G6" s="139">
        <v>30</v>
      </c>
      <c r="H6" s="136">
        <f ca="1">SUM(H7:H8)</f>
        <v>49009.330653081619</v>
      </c>
      <c r="I6" s="136">
        <f t="shared" ref="I6:AK6" ca="1" si="34">SUM(I7:I8)</f>
        <v>196037.32261232648</v>
      </c>
      <c r="J6" s="136">
        <f t="shared" ca="1" si="34"/>
        <v>196037.32261232648</v>
      </c>
      <c r="K6" s="136">
        <f t="shared" ca="1" si="34"/>
        <v>196037.32261232648</v>
      </c>
      <c r="L6" s="136">
        <f t="shared" ca="1" si="34"/>
        <v>196037.32261232648</v>
      </c>
      <c r="M6" s="136">
        <f t="shared" ca="1" si="34"/>
        <v>196037.32261232648</v>
      </c>
      <c r="N6" s="136">
        <f t="shared" ca="1" si="34"/>
        <v>196037.32261232648</v>
      </c>
      <c r="O6" s="136">
        <f t="shared" ca="1" si="34"/>
        <v>196037.32261232648</v>
      </c>
      <c r="P6" s="136">
        <f t="shared" ca="1" si="34"/>
        <v>196037.32261232648</v>
      </c>
      <c r="Q6" s="136">
        <f t="shared" ca="1" si="34"/>
        <v>196037.32261232648</v>
      </c>
      <c r="R6" s="136">
        <f t="shared" ca="1" si="34"/>
        <v>196037.32261232648</v>
      </c>
      <c r="S6" s="136">
        <f t="shared" ca="1" si="34"/>
        <v>196037.32261232648</v>
      </c>
      <c r="T6" s="136">
        <f t="shared" ca="1" si="34"/>
        <v>196037.32261232648</v>
      </c>
      <c r="U6" s="136">
        <f t="shared" ca="1" si="34"/>
        <v>196037.32261232648</v>
      </c>
      <c r="V6" s="136">
        <f t="shared" ca="1" si="34"/>
        <v>196037.32261232648</v>
      </c>
      <c r="W6" s="136">
        <f t="shared" ca="1" si="34"/>
        <v>196037.32261232648</v>
      </c>
      <c r="X6" s="136">
        <f t="shared" ca="1" si="34"/>
        <v>196037.32261232648</v>
      </c>
      <c r="Y6" s="136">
        <f t="shared" ca="1" si="34"/>
        <v>196037.32261232648</v>
      </c>
      <c r="Z6" s="136">
        <f t="shared" ca="1" si="34"/>
        <v>196037.32261232648</v>
      </c>
      <c r="AA6" s="136">
        <f t="shared" ca="1" si="34"/>
        <v>196037.32261232648</v>
      </c>
      <c r="AB6" s="136">
        <f t="shared" ca="1" si="34"/>
        <v>196037.32261232648</v>
      </c>
      <c r="AC6" s="136">
        <f t="shared" ca="1" si="34"/>
        <v>196037.32261232648</v>
      </c>
      <c r="AD6" s="136">
        <f t="shared" ca="1" si="34"/>
        <v>196037.32261232648</v>
      </c>
      <c r="AE6" s="136">
        <f t="shared" ca="1" si="34"/>
        <v>196037.32261232648</v>
      </c>
      <c r="AF6" s="136">
        <f t="shared" ca="1" si="34"/>
        <v>196037.32261232648</v>
      </c>
      <c r="AG6" s="136">
        <f t="shared" ca="1" si="34"/>
        <v>196037.32261232648</v>
      </c>
      <c r="AH6" s="136">
        <f t="shared" ca="1" si="34"/>
        <v>196037.32261232648</v>
      </c>
      <c r="AI6" s="136">
        <f t="shared" ca="1" si="34"/>
        <v>196037.32261232648</v>
      </c>
      <c r="AJ6" s="136">
        <f t="shared" ca="1" si="34"/>
        <v>196037.32261232648</v>
      </c>
      <c r="AK6" s="136">
        <f t="shared" ca="1" si="34"/>
        <v>196037.32261232648</v>
      </c>
      <c r="AL6" s="146">
        <f t="shared" ca="1" si="32"/>
        <v>147027.99195924215</v>
      </c>
    </row>
    <row r="7" spans="1:38" s="538" customFormat="1" ht="19.899999999999999" hidden="1" customHeight="1">
      <c r="A7" s="534" t="s">
        <v>20</v>
      </c>
      <c r="B7" s="535" t="s">
        <v>260</v>
      </c>
      <c r="C7" s="536">
        <f>'2.1.TMDT-B1'!$O$26/$G$47</f>
        <v>5089416.3636363633</v>
      </c>
      <c r="D7" s="536">
        <f ca="1">C7*$C$46/$C$45</f>
        <v>670352.56942470733</v>
      </c>
      <c r="E7" s="536">
        <f ca="1">SUM(C7:D7)*$G$48</f>
        <v>121350.74530872321</v>
      </c>
      <c r="F7" s="536">
        <f ca="1">SUM(C7:E7)</f>
        <v>5881119.678369794</v>
      </c>
      <c r="G7" s="534">
        <f>G6</f>
        <v>30</v>
      </c>
      <c r="H7" s="536">
        <f ca="1">F7/G7*3/12</f>
        <v>49009.330653081619</v>
      </c>
      <c r="I7" s="536">
        <f ca="1">F7/G7</f>
        <v>196037.32261232648</v>
      </c>
      <c r="J7" s="536">
        <f ca="1">I7</f>
        <v>196037.32261232648</v>
      </c>
      <c r="K7" s="536">
        <f ca="1">J7</f>
        <v>196037.32261232648</v>
      </c>
      <c r="L7" s="536">
        <f t="shared" ref="L7:AK8" ca="1" si="35">K7</f>
        <v>196037.32261232648</v>
      </c>
      <c r="M7" s="536">
        <f t="shared" ca="1" si="35"/>
        <v>196037.32261232648</v>
      </c>
      <c r="N7" s="536">
        <f t="shared" ca="1" si="35"/>
        <v>196037.32261232648</v>
      </c>
      <c r="O7" s="536">
        <f t="shared" ca="1" si="35"/>
        <v>196037.32261232648</v>
      </c>
      <c r="P7" s="536">
        <f t="shared" ca="1" si="35"/>
        <v>196037.32261232648</v>
      </c>
      <c r="Q7" s="536">
        <f t="shared" ca="1" si="35"/>
        <v>196037.32261232648</v>
      </c>
      <c r="R7" s="536">
        <f t="shared" ca="1" si="35"/>
        <v>196037.32261232648</v>
      </c>
      <c r="S7" s="536">
        <f t="shared" ca="1" si="35"/>
        <v>196037.32261232648</v>
      </c>
      <c r="T7" s="536">
        <f t="shared" ca="1" si="35"/>
        <v>196037.32261232648</v>
      </c>
      <c r="U7" s="536">
        <f t="shared" ca="1" si="35"/>
        <v>196037.32261232648</v>
      </c>
      <c r="V7" s="536">
        <f t="shared" ca="1" si="35"/>
        <v>196037.32261232648</v>
      </c>
      <c r="W7" s="536">
        <f t="shared" ca="1" si="35"/>
        <v>196037.32261232648</v>
      </c>
      <c r="X7" s="536">
        <f t="shared" ca="1" si="35"/>
        <v>196037.32261232648</v>
      </c>
      <c r="Y7" s="536">
        <f t="shared" ca="1" si="35"/>
        <v>196037.32261232648</v>
      </c>
      <c r="Z7" s="536">
        <f t="shared" ca="1" si="35"/>
        <v>196037.32261232648</v>
      </c>
      <c r="AA7" s="536">
        <f t="shared" ca="1" si="35"/>
        <v>196037.32261232648</v>
      </c>
      <c r="AB7" s="536">
        <f t="shared" ca="1" si="35"/>
        <v>196037.32261232648</v>
      </c>
      <c r="AC7" s="536">
        <f t="shared" ca="1" si="35"/>
        <v>196037.32261232648</v>
      </c>
      <c r="AD7" s="536">
        <f t="shared" ca="1" si="35"/>
        <v>196037.32261232648</v>
      </c>
      <c r="AE7" s="536">
        <f t="shared" ca="1" si="35"/>
        <v>196037.32261232648</v>
      </c>
      <c r="AF7" s="536">
        <f t="shared" ca="1" si="35"/>
        <v>196037.32261232648</v>
      </c>
      <c r="AG7" s="536">
        <f t="shared" ca="1" si="35"/>
        <v>196037.32261232648</v>
      </c>
      <c r="AH7" s="536">
        <f t="shared" ca="1" si="35"/>
        <v>196037.32261232648</v>
      </c>
      <c r="AI7" s="536">
        <f t="shared" ca="1" si="35"/>
        <v>196037.32261232648</v>
      </c>
      <c r="AJ7" s="536">
        <f t="shared" ca="1" si="35"/>
        <v>196037.32261232648</v>
      </c>
      <c r="AK7" s="536">
        <f t="shared" ca="1" si="35"/>
        <v>196037.32261232648</v>
      </c>
      <c r="AL7" s="537">
        <f t="shared" ca="1" si="32"/>
        <v>147027.99195924215</v>
      </c>
    </row>
    <row r="8" spans="1:38" s="538" customFormat="1" ht="19.899999999999999" hidden="1" customHeight="1">
      <c r="A8" s="534" t="s">
        <v>20</v>
      </c>
      <c r="B8" s="535" t="s">
        <v>261</v>
      </c>
      <c r="C8" s="558"/>
      <c r="D8" s="536">
        <f ca="1">C8*$D$46/$D$45</f>
        <v>0</v>
      </c>
      <c r="E8" s="536">
        <f ca="1">SUM(C8:D8)*$H$48</f>
        <v>0</v>
      </c>
      <c r="F8" s="536">
        <f ca="1">SUM(C8:E8)</f>
        <v>0</v>
      </c>
      <c r="G8" s="534">
        <f>G7</f>
        <v>30</v>
      </c>
      <c r="H8" s="536"/>
      <c r="I8" s="536"/>
      <c r="J8" s="536"/>
      <c r="K8" s="536"/>
      <c r="L8" s="536"/>
      <c r="M8" s="536"/>
      <c r="N8" s="536">
        <f ca="1">F8/G8*6/12</f>
        <v>0</v>
      </c>
      <c r="O8" s="536">
        <f ca="1">F8/G8</f>
        <v>0</v>
      </c>
      <c r="P8" s="536">
        <f ca="1">O8</f>
        <v>0</v>
      </c>
      <c r="Q8" s="536">
        <f t="shared" ca="1" si="35"/>
        <v>0</v>
      </c>
      <c r="R8" s="536">
        <f t="shared" ca="1" si="35"/>
        <v>0</v>
      </c>
      <c r="S8" s="536">
        <f t="shared" ca="1" si="35"/>
        <v>0</v>
      </c>
      <c r="T8" s="536">
        <f t="shared" ca="1" si="35"/>
        <v>0</v>
      </c>
      <c r="U8" s="536">
        <f t="shared" ca="1" si="35"/>
        <v>0</v>
      </c>
      <c r="V8" s="536">
        <f t="shared" ca="1" si="35"/>
        <v>0</v>
      </c>
      <c r="W8" s="536">
        <f t="shared" ca="1" si="35"/>
        <v>0</v>
      </c>
      <c r="X8" s="536">
        <f t="shared" ca="1" si="35"/>
        <v>0</v>
      </c>
      <c r="Y8" s="536">
        <f t="shared" ca="1" si="35"/>
        <v>0</v>
      </c>
      <c r="Z8" s="536">
        <f t="shared" ca="1" si="35"/>
        <v>0</v>
      </c>
      <c r="AA8" s="536">
        <f t="shared" ca="1" si="35"/>
        <v>0</v>
      </c>
      <c r="AB8" s="536">
        <f t="shared" ca="1" si="35"/>
        <v>0</v>
      </c>
      <c r="AC8" s="536">
        <f t="shared" ca="1" si="35"/>
        <v>0</v>
      </c>
      <c r="AD8" s="536">
        <f t="shared" ca="1" si="35"/>
        <v>0</v>
      </c>
      <c r="AE8" s="536">
        <f t="shared" ca="1" si="35"/>
        <v>0</v>
      </c>
      <c r="AF8" s="536">
        <f t="shared" ca="1" si="35"/>
        <v>0</v>
      </c>
      <c r="AG8" s="536">
        <f t="shared" ca="1" si="35"/>
        <v>0</v>
      </c>
      <c r="AH8" s="536">
        <f t="shared" ca="1" si="35"/>
        <v>0</v>
      </c>
      <c r="AI8" s="536">
        <f t="shared" ca="1" si="35"/>
        <v>0</v>
      </c>
      <c r="AJ8" s="536">
        <f t="shared" ca="1" si="35"/>
        <v>0</v>
      </c>
      <c r="AK8" s="536">
        <f t="shared" ca="1" si="35"/>
        <v>0</v>
      </c>
      <c r="AL8" s="537">
        <f t="shared" ca="1" si="32"/>
        <v>0</v>
      </c>
    </row>
    <row r="9" spans="1:38" s="137" customFormat="1" ht="19.899999999999999" customHeight="1">
      <c r="A9" s="139">
        <f>A6+1</f>
        <v>2</v>
      </c>
      <c r="B9" s="560" t="s">
        <v>697</v>
      </c>
      <c r="C9" s="136">
        <f t="shared" ref="C9:E9" si="36">SUM(C10:C11)</f>
        <v>1595276.3636363635</v>
      </c>
      <c r="D9" s="136">
        <f t="shared" ca="1" si="36"/>
        <v>210121.85541488309</v>
      </c>
      <c r="E9" s="136">
        <f t="shared" ca="1" si="36"/>
        <v>38037.362610738492</v>
      </c>
      <c r="F9" s="136">
        <f ca="1">SUM(F10:F11)</f>
        <v>1843435.581661985</v>
      </c>
      <c r="G9" s="139">
        <v>20</v>
      </c>
      <c r="H9" s="136">
        <f ca="1">SUM(H10:H11)</f>
        <v>23042.944770774815</v>
      </c>
      <c r="I9" s="136">
        <f t="shared" ref="I9:AK9" ca="1" si="37">SUM(I10:I11)</f>
        <v>92171.779083099245</v>
      </c>
      <c r="J9" s="136">
        <f t="shared" ca="1" si="37"/>
        <v>92171.779083099245</v>
      </c>
      <c r="K9" s="136">
        <f t="shared" ca="1" si="37"/>
        <v>92171.779083099245</v>
      </c>
      <c r="L9" s="136">
        <f t="shared" ca="1" si="37"/>
        <v>92171.779083099245</v>
      </c>
      <c r="M9" s="136">
        <f t="shared" ca="1" si="37"/>
        <v>92171.779083099245</v>
      </c>
      <c r="N9" s="136">
        <f t="shared" ca="1" si="37"/>
        <v>92171.779083099245</v>
      </c>
      <c r="O9" s="136">
        <f t="shared" ca="1" si="37"/>
        <v>92171.779083099245</v>
      </c>
      <c r="P9" s="136">
        <f t="shared" ca="1" si="37"/>
        <v>92171.779083099245</v>
      </c>
      <c r="Q9" s="136">
        <f t="shared" ca="1" si="37"/>
        <v>92171.779083099245</v>
      </c>
      <c r="R9" s="136">
        <f t="shared" ca="1" si="37"/>
        <v>92171.779083099245</v>
      </c>
      <c r="S9" s="136">
        <f t="shared" ca="1" si="37"/>
        <v>92171.779083099245</v>
      </c>
      <c r="T9" s="136">
        <f t="shared" ca="1" si="37"/>
        <v>92171.779083099245</v>
      </c>
      <c r="U9" s="136">
        <f t="shared" ca="1" si="37"/>
        <v>92171.779083099245</v>
      </c>
      <c r="V9" s="136">
        <f t="shared" ca="1" si="37"/>
        <v>92171.779083099245</v>
      </c>
      <c r="W9" s="136">
        <f t="shared" ca="1" si="37"/>
        <v>92171.779083099245</v>
      </c>
      <c r="X9" s="136">
        <f t="shared" ca="1" si="37"/>
        <v>92171.779083099245</v>
      </c>
      <c r="Y9" s="136">
        <f t="shared" ca="1" si="37"/>
        <v>92171.779083099245</v>
      </c>
      <c r="Z9" s="136">
        <f t="shared" ca="1" si="37"/>
        <v>92171.779083099245</v>
      </c>
      <c r="AA9" s="136">
        <f t="shared" ca="1" si="37"/>
        <v>92171.779083099245</v>
      </c>
      <c r="AB9" s="136">
        <f t="shared" ca="1" si="37"/>
        <v>69128.834312324427</v>
      </c>
      <c r="AC9" s="136">
        <f t="shared" ca="1" si="37"/>
        <v>0</v>
      </c>
      <c r="AD9" s="136">
        <f t="shared" ca="1" si="37"/>
        <v>0</v>
      </c>
      <c r="AE9" s="136">
        <f t="shared" ca="1" si="37"/>
        <v>0</v>
      </c>
      <c r="AF9" s="136">
        <f t="shared" ca="1" si="37"/>
        <v>0</v>
      </c>
      <c r="AG9" s="136">
        <f t="shared" ca="1" si="37"/>
        <v>0</v>
      </c>
      <c r="AH9" s="136">
        <f t="shared" ca="1" si="37"/>
        <v>0</v>
      </c>
      <c r="AI9" s="136">
        <f t="shared" si="37"/>
        <v>0</v>
      </c>
      <c r="AJ9" s="136">
        <f t="shared" si="37"/>
        <v>0</v>
      </c>
      <c r="AK9" s="136">
        <f t="shared" si="37"/>
        <v>0</v>
      </c>
      <c r="AL9" s="146">
        <f t="shared" ref="AL9:AL11" ca="1" si="38">F9-SUM(H9:AK9)</f>
        <v>0</v>
      </c>
    </row>
    <row r="10" spans="1:38" s="538" customFormat="1" ht="19.899999999999999" hidden="1" customHeight="1">
      <c r="A10" s="534" t="s">
        <v>20</v>
      </c>
      <c r="B10" s="535" t="s">
        <v>260</v>
      </c>
      <c r="C10" s="536">
        <f>SUM('2.1.TMDT-B1'!$O$27:$O$29,'2.1.TMDT-B1'!$O$34)/$G$47</f>
        <v>1595276.3636363635</v>
      </c>
      <c r="D10" s="536">
        <f ca="1">C10*$C$46/$C$45</f>
        <v>210121.85541488309</v>
      </c>
      <c r="E10" s="536">
        <f ca="1">SUM(C10:D10)*$G$48</f>
        <v>38037.362610738492</v>
      </c>
      <c r="F10" s="536">
        <f ca="1">SUM(C10:E10)</f>
        <v>1843435.581661985</v>
      </c>
      <c r="G10" s="534">
        <f>G9</f>
        <v>20</v>
      </c>
      <c r="H10" s="536">
        <f ca="1">F10/G10*3/12</f>
        <v>23042.944770774815</v>
      </c>
      <c r="I10" s="536">
        <f ca="1">F10/G10</f>
        <v>92171.779083099245</v>
      </c>
      <c r="J10" s="536">
        <f ca="1">I10</f>
        <v>92171.779083099245</v>
      </c>
      <c r="K10" s="536">
        <f ca="1">J10</f>
        <v>92171.779083099245</v>
      </c>
      <c r="L10" s="536">
        <f t="shared" ref="L10" ca="1" si="39">K10</f>
        <v>92171.779083099245</v>
      </c>
      <c r="M10" s="536">
        <f t="shared" ref="M10" ca="1" si="40">L10</f>
        <v>92171.779083099245</v>
      </c>
      <c r="N10" s="536">
        <f t="shared" ref="N10" ca="1" si="41">M10</f>
        <v>92171.779083099245</v>
      </c>
      <c r="O10" s="536">
        <f t="shared" ref="O10" ca="1" si="42">N10</f>
        <v>92171.779083099245</v>
      </c>
      <c r="P10" s="536">
        <f t="shared" ref="P10" ca="1" si="43">O10</f>
        <v>92171.779083099245</v>
      </c>
      <c r="Q10" s="536">
        <f t="shared" ref="Q10:Q11" ca="1" si="44">P10</f>
        <v>92171.779083099245</v>
      </c>
      <c r="R10" s="536">
        <f t="shared" ref="R10:R11" ca="1" si="45">Q10</f>
        <v>92171.779083099245</v>
      </c>
      <c r="S10" s="536">
        <f t="shared" ref="S10:S11" ca="1" si="46">R10</f>
        <v>92171.779083099245</v>
      </c>
      <c r="T10" s="536">
        <f t="shared" ref="T10:T11" ca="1" si="47">S10</f>
        <v>92171.779083099245</v>
      </c>
      <c r="U10" s="536">
        <f t="shared" ref="U10:U11" ca="1" si="48">T10</f>
        <v>92171.779083099245</v>
      </c>
      <c r="V10" s="536">
        <f t="shared" ref="V10:V11" ca="1" si="49">U10</f>
        <v>92171.779083099245</v>
      </c>
      <c r="W10" s="536">
        <f t="shared" ref="W10:W11" ca="1" si="50">V10</f>
        <v>92171.779083099245</v>
      </c>
      <c r="X10" s="536">
        <f t="shared" ref="X10:X11" ca="1" si="51">W10</f>
        <v>92171.779083099245</v>
      </c>
      <c r="Y10" s="536">
        <f t="shared" ref="Y10:Y11" ca="1" si="52">X10</f>
        <v>92171.779083099245</v>
      </c>
      <c r="Z10" s="536">
        <f t="shared" ref="Z10:Z11" ca="1" si="53">Y10</f>
        <v>92171.779083099245</v>
      </c>
      <c r="AA10" s="536">
        <f t="shared" ref="AA10:AA11" ca="1" si="54">Z10</f>
        <v>92171.779083099245</v>
      </c>
      <c r="AB10" s="536">
        <f ca="1">AA10*9/12</f>
        <v>69128.834312324427</v>
      </c>
      <c r="AC10" s="536"/>
      <c r="AD10" s="536"/>
      <c r="AE10" s="536"/>
      <c r="AF10" s="536"/>
      <c r="AG10" s="536"/>
      <c r="AH10" s="536"/>
      <c r="AI10" s="536"/>
      <c r="AJ10" s="536"/>
      <c r="AK10" s="536"/>
      <c r="AL10" s="537">
        <f t="shared" ca="1" si="38"/>
        <v>0</v>
      </c>
    </row>
    <row r="11" spans="1:38" s="538" customFormat="1" ht="19.899999999999999" hidden="1" customHeight="1">
      <c r="A11" s="534" t="s">
        <v>20</v>
      </c>
      <c r="B11" s="535" t="s">
        <v>261</v>
      </c>
      <c r="C11" s="558"/>
      <c r="D11" s="536">
        <f ca="1">C11*$D$46/$D$45</f>
        <v>0</v>
      </c>
      <c r="E11" s="536">
        <f ca="1">SUM(C11:D11)*$H$48</f>
        <v>0</v>
      </c>
      <c r="F11" s="536">
        <f ca="1">SUM(C11:E11)</f>
        <v>0</v>
      </c>
      <c r="G11" s="534">
        <f>G10</f>
        <v>20</v>
      </c>
      <c r="H11" s="187"/>
      <c r="I11" s="187"/>
      <c r="J11" s="187"/>
      <c r="K11" s="187"/>
      <c r="L11" s="187"/>
      <c r="M11" s="187"/>
      <c r="N11" s="187">
        <f ca="1">F11/G11*6/12</f>
        <v>0</v>
      </c>
      <c r="O11" s="187">
        <f ca="1">F11/G11</f>
        <v>0</v>
      </c>
      <c r="P11" s="187">
        <f ca="1">O11</f>
        <v>0</v>
      </c>
      <c r="Q11" s="187">
        <f t="shared" ca="1" si="44"/>
        <v>0</v>
      </c>
      <c r="R11" s="187">
        <f t="shared" ca="1" si="45"/>
        <v>0</v>
      </c>
      <c r="S11" s="187">
        <f t="shared" ca="1" si="46"/>
        <v>0</v>
      </c>
      <c r="T11" s="187">
        <f t="shared" ca="1" si="47"/>
        <v>0</v>
      </c>
      <c r="U11" s="187">
        <f t="shared" ca="1" si="48"/>
        <v>0</v>
      </c>
      <c r="V11" s="187">
        <f t="shared" ca="1" si="49"/>
        <v>0</v>
      </c>
      <c r="W11" s="187">
        <f t="shared" ca="1" si="50"/>
        <v>0</v>
      </c>
      <c r="X11" s="187">
        <f t="shared" ca="1" si="51"/>
        <v>0</v>
      </c>
      <c r="Y11" s="187">
        <f t="shared" ca="1" si="52"/>
        <v>0</v>
      </c>
      <c r="Z11" s="187">
        <f t="shared" ca="1" si="53"/>
        <v>0</v>
      </c>
      <c r="AA11" s="187">
        <f t="shared" ca="1" si="54"/>
        <v>0</v>
      </c>
      <c r="AB11" s="187">
        <f t="shared" ref="AB11" ca="1" si="55">AA11</f>
        <v>0</v>
      </c>
      <c r="AC11" s="187">
        <f t="shared" ref="AC11" ca="1" si="56">AB11</f>
        <v>0</v>
      </c>
      <c r="AD11" s="187">
        <f t="shared" ref="AD11" ca="1" si="57">AC11</f>
        <v>0</v>
      </c>
      <c r="AE11" s="187">
        <f t="shared" ref="AE11" ca="1" si="58">AD11</f>
        <v>0</v>
      </c>
      <c r="AF11" s="187">
        <f t="shared" ref="AF11" ca="1" si="59">AE11</f>
        <v>0</v>
      </c>
      <c r="AG11" s="187">
        <f t="shared" ref="AG11" ca="1" si="60">AF11</f>
        <v>0</v>
      </c>
      <c r="AH11" s="187">
        <f ca="1">AG11*6/12</f>
        <v>0</v>
      </c>
      <c r="AI11" s="187"/>
      <c r="AJ11" s="187"/>
      <c r="AK11" s="187"/>
      <c r="AL11" s="537">
        <f t="shared" ca="1" si="38"/>
        <v>0</v>
      </c>
    </row>
    <row r="12" spans="1:38" s="137" customFormat="1" ht="19.899999999999999" customHeight="1">
      <c r="A12" s="139">
        <f>A9+1</f>
        <v>3</v>
      </c>
      <c r="B12" s="560" t="s">
        <v>698</v>
      </c>
      <c r="C12" s="136">
        <f t="shared" ref="C12:E12" si="61">SUM(C13:C14)</f>
        <v>229527304.93627268</v>
      </c>
      <c r="D12" s="136">
        <f t="shared" ca="1" si="61"/>
        <v>21886990.173212007</v>
      </c>
      <c r="E12" s="136">
        <f t="shared" ca="1" si="61"/>
        <v>17558317.505437061</v>
      </c>
      <c r="F12" s="136">
        <f ca="1">SUM(F13:F14)</f>
        <v>268972612.61492175</v>
      </c>
      <c r="G12" s="139">
        <v>20</v>
      </c>
      <c r="H12" s="136">
        <f t="shared" ref="H12:AK12" ca="1" si="62">SUM(H13:H14)</f>
        <v>627816.59394185827</v>
      </c>
      <c r="I12" s="136">
        <f t="shared" ca="1" si="62"/>
        <v>2511266.3757674331</v>
      </c>
      <c r="J12" s="136">
        <f t="shared" ca="1" si="62"/>
        <v>2511266.3757674331</v>
      </c>
      <c r="K12" s="136">
        <f t="shared" ca="1" si="62"/>
        <v>2511266.3757674331</v>
      </c>
      <c r="L12" s="136">
        <f t="shared" ca="1" si="62"/>
        <v>2511266.3757674331</v>
      </c>
      <c r="M12" s="136">
        <f t="shared" ca="1" si="62"/>
        <v>2511266.3757674331</v>
      </c>
      <c r="N12" s="136">
        <f t="shared" ca="1" si="62"/>
        <v>7979948.5032567605</v>
      </c>
      <c r="O12" s="136">
        <f t="shared" ca="1" si="62"/>
        <v>13448630.630746089</v>
      </c>
      <c r="P12" s="136">
        <f t="shared" ca="1" si="62"/>
        <v>13448630.630746089</v>
      </c>
      <c r="Q12" s="136">
        <f t="shared" ca="1" si="62"/>
        <v>13448630.630746089</v>
      </c>
      <c r="R12" s="136">
        <f t="shared" ca="1" si="62"/>
        <v>13448630.630746089</v>
      </c>
      <c r="S12" s="136">
        <f t="shared" ca="1" si="62"/>
        <v>13448630.630746089</v>
      </c>
      <c r="T12" s="136">
        <f t="shared" ca="1" si="62"/>
        <v>13448630.630746089</v>
      </c>
      <c r="U12" s="136">
        <f t="shared" ca="1" si="62"/>
        <v>13448630.630746089</v>
      </c>
      <c r="V12" s="136">
        <f t="shared" ca="1" si="62"/>
        <v>13448630.630746089</v>
      </c>
      <c r="W12" s="136">
        <f t="shared" ca="1" si="62"/>
        <v>13448630.630746089</v>
      </c>
      <c r="X12" s="136">
        <f t="shared" ca="1" si="62"/>
        <v>13448630.630746089</v>
      </c>
      <c r="Y12" s="136">
        <f t="shared" ca="1" si="62"/>
        <v>13448630.630746089</v>
      </c>
      <c r="Z12" s="136">
        <f t="shared" ca="1" si="62"/>
        <v>13448630.630746089</v>
      </c>
      <c r="AA12" s="136">
        <f t="shared" ca="1" si="62"/>
        <v>13448630.630746089</v>
      </c>
      <c r="AB12" s="136">
        <f t="shared" ca="1" si="62"/>
        <v>12820814.036804229</v>
      </c>
      <c r="AC12" s="136">
        <f t="shared" ca="1" si="62"/>
        <v>10937364.254978655</v>
      </c>
      <c r="AD12" s="136">
        <f t="shared" ca="1" si="62"/>
        <v>10937364.254978655</v>
      </c>
      <c r="AE12" s="136">
        <f t="shared" ca="1" si="62"/>
        <v>10937364.254978655</v>
      </c>
      <c r="AF12" s="136">
        <f t="shared" ca="1" si="62"/>
        <v>10937364.254978655</v>
      </c>
      <c r="AG12" s="136">
        <f t="shared" ca="1" si="62"/>
        <v>10937364.254978655</v>
      </c>
      <c r="AH12" s="136">
        <f t="shared" ca="1" si="62"/>
        <v>5468682.1274893275</v>
      </c>
      <c r="AI12" s="136">
        <f t="shared" si="62"/>
        <v>0</v>
      </c>
      <c r="AJ12" s="136">
        <f t="shared" si="62"/>
        <v>0</v>
      </c>
      <c r="AK12" s="136">
        <f t="shared" si="62"/>
        <v>0</v>
      </c>
      <c r="AL12" s="146">
        <f ca="1">F12-SUM(H12:AK12)</f>
        <v>0</v>
      </c>
    </row>
    <row r="13" spans="1:38" s="538" customFormat="1" ht="19.899999999999999" hidden="1" customHeight="1">
      <c r="A13" s="534" t="s">
        <v>20</v>
      </c>
      <c r="B13" s="535" t="s">
        <v>260</v>
      </c>
      <c r="C13" s="536">
        <f>'2.1.TMDT-B1'!O6/$G$47-C7-C10-C16-C19-C22</f>
        <v>43464105.086272724</v>
      </c>
      <c r="D13" s="536">
        <f ca="1">C13*$C$46/$C$45</f>
        <v>5724875.3964218171</v>
      </c>
      <c r="E13" s="536">
        <f ca="1">SUM(C13:D13)*$G$48</f>
        <v>1036347.0326541192</v>
      </c>
      <c r="F13" s="536">
        <f ca="1">SUM(C13:E13)</f>
        <v>50225327.515348665</v>
      </c>
      <c r="G13" s="534">
        <f>G12</f>
        <v>20</v>
      </c>
      <c r="H13" s="536">
        <f ca="1">F13/G13*3/12</f>
        <v>627816.59394185827</v>
      </c>
      <c r="I13" s="536">
        <f ca="1">F13/G13</f>
        <v>2511266.3757674331</v>
      </c>
      <c r="J13" s="536">
        <f ca="1">I13</f>
        <v>2511266.3757674331</v>
      </c>
      <c r="K13" s="536">
        <f ca="1">J13</f>
        <v>2511266.3757674331</v>
      </c>
      <c r="L13" s="536">
        <f t="shared" ref="L13:AA14" ca="1" si="63">K13</f>
        <v>2511266.3757674331</v>
      </c>
      <c r="M13" s="536">
        <f t="shared" ca="1" si="63"/>
        <v>2511266.3757674331</v>
      </c>
      <c r="N13" s="536">
        <f t="shared" ca="1" si="63"/>
        <v>2511266.3757674331</v>
      </c>
      <c r="O13" s="536">
        <f t="shared" ca="1" si="63"/>
        <v>2511266.3757674331</v>
      </c>
      <c r="P13" s="536">
        <f t="shared" ca="1" si="63"/>
        <v>2511266.3757674331</v>
      </c>
      <c r="Q13" s="536">
        <f t="shared" ca="1" si="63"/>
        <v>2511266.3757674331</v>
      </c>
      <c r="R13" s="536">
        <f t="shared" ca="1" si="63"/>
        <v>2511266.3757674331</v>
      </c>
      <c r="S13" s="536">
        <f t="shared" ca="1" si="63"/>
        <v>2511266.3757674331</v>
      </c>
      <c r="T13" s="536">
        <f t="shared" ca="1" si="63"/>
        <v>2511266.3757674331</v>
      </c>
      <c r="U13" s="536">
        <f t="shared" ca="1" si="63"/>
        <v>2511266.3757674331</v>
      </c>
      <c r="V13" s="536">
        <f t="shared" ca="1" si="63"/>
        <v>2511266.3757674331</v>
      </c>
      <c r="W13" s="536">
        <f t="shared" ca="1" si="63"/>
        <v>2511266.3757674331</v>
      </c>
      <c r="X13" s="536">
        <f t="shared" ca="1" si="63"/>
        <v>2511266.3757674331</v>
      </c>
      <c r="Y13" s="536">
        <f t="shared" ca="1" si="63"/>
        <v>2511266.3757674331</v>
      </c>
      <c r="Z13" s="536">
        <f t="shared" ca="1" si="63"/>
        <v>2511266.3757674331</v>
      </c>
      <c r="AA13" s="536">
        <f t="shared" ca="1" si="63"/>
        <v>2511266.3757674331</v>
      </c>
      <c r="AB13" s="536">
        <f ca="1">AA13*9/12</f>
        <v>1883449.7818255748</v>
      </c>
      <c r="AC13" s="536"/>
      <c r="AD13" s="536"/>
      <c r="AE13" s="536"/>
      <c r="AF13" s="536"/>
      <c r="AG13" s="536"/>
      <c r="AH13" s="536"/>
      <c r="AI13" s="536"/>
      <c r="AJ13" s="536"/>
      <c r="AK13" s="536"/>
      <c r="AL13" s="537">
        <f ca="1">F13-SUM(H13:AK13)</f>
        <v>0</v>
      </c>
    </row>
    <row r="14" spans="1:38" s="538" customFormat="1" ht="19.899999999999999" hidden="1" customHeight="1">
      <c r="A14" s="534" t="s">
        <v>20</v>
      </c>
      <c r="B14" s="535" t="s">
        <v>261</v>
      </c>
      <c r="C14" s="558">
        <f>'2.4.TMDT-B2'!$F$5/$H$47-C8-C11-C17-C20-C23</f>
        <v>186063199.84999996</v>
      </c>
      <c r="D14" s="536">
        <f ca="1">C14*$D$46/$D$45</f>
        <v>16162114.77679019</v>
      </c>
      <c r="E14" s="536">
        <f ca="1">SUM(C14:D14)*$H$48</f>
        <v>16521970.472782943</v>
      </c>
      <c r="F14" s="536">
        <f ca="1">SUM(C14:E14)</f>
        <v>218747285.09957311</v>
      </c>
      <c r="G14" s="534">
        <f>G13</f>
        <v>20</v>
      </c>
      <c r="H14" s="187"/>
      <c r="I14" s="187"/>
      <c r="J14" s="187"/>
      <c r="K14" s="187"/>
      <c r="L14" s="187"/>
      <c r="M14" s="187"/>
      <c r="N14" s="187">
        <f ca="1">F14/G14*6/12</f>
        <v>5468682.1274893275</v>
      </c>
      <c r="O14" s="187">
        <f ca="1">F14/G14</f>
        <v>10937364.254978655</v>
      </c>
      <c r="P14" s="187">
        <f ca="1">O14</f>
        <v>10937364.254978655</v>
      </c>
      <c r="Q14" s="187">
        <f t="shared" ca="1" si="63"/>
        <v>10937364.254978655</v>
      </c>
      <c r="R14" s="187">
        <f t="shared" ca="1" si="63"/>
        <v>10937364.254978655</v>
      </c>
      <c r="S14" s="187">
        <f t="shared" ca="1" si="63"/>
        <v>10937364.254978655</v>
      </c>
      <c r="T14" s="187">
        <f t="shared" ca="1" si="63"/>
        <v>10937364.254978655</v>
      </c>
      <c r="U14" s="187">
        <f t="shared" ca="1" si="63"/>
        <v>10937364.254978655</v>
      </c>
      <c r="V14" s="187">
        <f t="shared" ca="1" si="63"/>
        <v>10937364.254978655</v>
      </c>
      <c r="W14" s="187">
        <f t="shared" ca="1" si="63"/>
        <v>10937364.254978655</v>
      </c>
      <c r="X14" s="187">
        <f t="shared" ca="1" si="63"/>
        <v>10937364.254978655</v>
      </c>
      <c r="Y14" s="187">
        <f t="shared" ca="1" si="63"/>
        <v>10937364.254978655</v>
      </c>
      <c r="Z14" s="187">
        <f t="shared" ca="1" si="63"/>
        <v>10937364.254978655</v>
      </c>
      <c r="AA14" s="187">
        <f t="shared" ca="1" si="63"/>
        <v>10937364.254978655</v>
      </c>
      <c r="AB14" s="187">
        <f t="shared" ref="AB14" ca="1" si="64">AA14</f>
        <v>10937364.254978655</v>
      </c>
      <c r="AC14" s="187">
        <f t="shared" ref="AC14" ca="1" si="65">AB14</f>
        <v>10937364.254978655</v>
      </c>
      <c r="AD14" s="187">
        <f t="shared" ref="AD14" ca="1" si="66">AC14</f>
        <v>10937364.254978655</v>
      </c>
      <c r="AE14" s="187">
        <f t="shared" ref="AE14" ca="1" si="67">AD14</f>
        <v>10937364.254978655</v>
      </c>
      <c r="AF14" s="187">
        <f t="shared" ref="AF14" ca="1" si="68">AE14</f>
        <v>10937364.254978655</v>
      </c>
      <c r="AG14" s="187">
        <f t="shared" ref="AG14" ca="1" si="69">AF14</f>
        <v>10937364.254978655</v>
      </c>
      <c r="AH14" s="187">
        <f ca="1">AG14*6/12</f>
        <v>5468682.1274893275</v>
      </c>
      <c r="AI14" s="187"/>
      <c r="AJ14" s="187"/>
      <c r="AK14" s="187"/>
      <c r="AL14" s="537">
        <f ca="1">F14-SUM(H14:AK14)</f>
        <v>0</v>
      </c>
    </row>
    <row r="15" spans="1:38" s="137" customFormat="1" ht="19.899999999999999" customHeight="1">
      <c r="A15" s="139">
        <f>A12+1</f>
        <v>4</v>
      </c>
      <c r="B15" s="560" t="s">
        <v>702</v>
      </c>
      <c r="C15" s="136">
        <f t="shared" ref="C15:E15" si="70">SUM(C16:C17)</f>
        <v>526121011.94372725</v>
      </c>
      <c r="D15" s="136">
        <f t="shared" ca="1" si="70"/>
        <v>54976279.153736345</v>
      </c>
      <c r="E15" s="136">
        <f t="shared" ca="1" si="70"/>
        <v>33285474.285004459</v>
      </c>
      <c r="F15" s="136">
        <f ca="1">SUM(F16:F17)</f>
        <v>614382765.3824681</v>
      </c>
      <c r="G15" s="139">
        <v>30</v>
      </c>
      <c r="H15" s="136">
        <f t="shared" ref="H15:AK15" ca="1" si="71">SUM(H16:H17)</f>
        <v>1991466.3088108888</v>
      </c>
      <c r="I15" s="136">
        <f t="shared" ca="1" si="71"/>
        <v>7965865.2352435552</v>
      </c>
      <c r="J15" s="136">
        <f t="shared" ca="1" si="71"/>
        <v>7965865.2352435552</v>
      </c>
      <c r="K15" s="136">
        <f t="shared" ca="1" si="71"/>
        <v>7965865.2352435552</v>
      </c>
      <c r="L15" s="136">
        <f t="shared" ca="1" si="71"/>
        <v>7965865.2352435552</v>
      </c>
      <c r="M15" s="136">
        <f t="shared" ca="1" si="71"/>
        <v>7965865.2352435552</v>
      </c>
      <c r="N15" s="136">
        <f t="shared" ca="1" si="71"/>
        <v>14222645.373996247</v>
      </c>
      <c r="O15" s="136">
        <f t="shared" ca="1" si="71"/>
        <v>20479425.512748934</v>
      </c>
      <c r="P15" s="136">
        <f ca="1">SUM(P16:P17)</f>
        <v>20479425.512748934</v>
      </c>
      <c r="Q15" s="136">
        <f t="shared" ca="1" si="71"/>
        <v>20479425.512748934</v>
      </c>
      <c r="R15" s="136">
        <f t="shared" ca="1" si="71"/>
        <v>20479425.512748934</v>
      </c>
      <c r="S15" s="136">
        <f t="shared" ca="1" si="71"/>
        <v>20479425.512748934</v>
      </c>
      <c r="T15" s="136">
        <f t="shared" ca="1" si="71"/>
        <v>20479425.512748934</v>
      </c>
      <c r="U15" s="136">
        <f t="shared" ca="1" si="71"/>
        <v>20479425.512748934</v>
      </c>
      <c r="V15" s="136">
        <f t="shared" ca="1" si="71"/>
        <v>20479425.512748934</v>
      </c>
      <c r="W15" s="136">
        <f t="shared" ca="1" si="71"/>
        <v>20479425.512748934</v>
      </c>
      <c r="X15" s="136">
        <f t="shared" ca="1" si="71"/>
        <v>20479425.512748934</v>
      </c>
      <c r="Y15" s="136">
        <f t="shared" ca="1" si="71"/>
        <v>20479425.512748934</v>
      </c>
      <c r="Z15" s="136">
        <f t="shared" ca="1" si="71"/>
        <v>20479425.512748934</v>
      </c>
      <c r="AA15" s="136">
        <f t="shared" ca="1" si="71"/>
        <v>20479425.512748934</v>
      </c>
      <c r="AB15" s="136">
        <f t="shared" ca="1" si="71"/>
        <v>20479425.512748934</v>
      </c>
      <c r="AC15" s="136">
        <f t="shared" ca="1" si="71"/>
        <v>20479425.512748934</v>
      </c>
      <c r="AD15" s="136">
        <f t="shared" ca="1" si="71"/>
        <v>20479425.512748934</v>
      </c>
      <c r="AE15" s="136">
        <f t="shared" ca="1" si="71"/>
        <v>20479425.512748934</v>
      </c>
      <c r="AF15" s="136">
        <f t="shared" ca="1" si="71"/>
        <v>20479425.512748934</v>
      </c>
      <c r="AG15" s="136">
        <f t="shared" ca="1" si="71"/>
        <v>20479425.512748934</v>
      </c>
      <c r="AH15" s="136">
        <f t="shared" ca="1" si="71"/>
        <v>20479425.512748934</v>
      </c>
      <c r="AI15" s="136">
        <f t="shared" ca="1" si="71"/>
        <v>20479425.512748934</v>
      </c>
      <c r="AJ15" s="136">
        <f t="shared" ca="1" si="71"/>
        <v>20479425.512748934</v>
      </c>
      <c r="AK15" s="136">
        <f t="shared" ca="1" si="71"/>
        <v>20479425.512748934</v>
      </c>
      <c r="AL15" s="146">
        <f t="shared" ca="1" si="32"/>
        <v>87312540.730217516</v>
      </c>
    </row>
    <row r="16" spans="1:38" s="538" customFormat="1" ht="19.899999999999999" hidden="1" customHeight="1">
      <c r="A16" s="534" t="s">
        <v>20</v>
      </c>
      <c r="B16" s="535" t="s">
        <v>260</v>
      </c>
      <c r="C16" s="536">
        <f>SUM('2.1.TMDT-B1'!$O$7:$O$14)/$G$47</f>
        <v>206805542.63099998</v>
      </c>
      <c r="D16" s="536">
        <f ca="1">C16*$C$46/$C$45</f>
        <v>27239395.830234129</v>
      </c>
      <c r="E16" s="536">
        <f ca="1">SUM(C16:D16)*$G$48</f>
        <v>4931018.5960725378</v>
      </c>
      <c r="F16" s="536">
        <f ca="1">SUM(C16:E16)</f>
        <v>238975957.05730665</v>
      </c>
      <c r="G16" s="534">
        <f>G15</f>
        <v>30</v>
      </c>
      <c r="H16" s="536">
        <f ca="1">F16/G16*3/12</f>
        <v>1991466.3088108888</v>
      </c>
      <c r="I16" s="536">
        <f ca="1">F16/G16</f>
        <v>7965865.2352435552</v>
      </c>
      <c r="J16" s="536">
        <f ca="1">I16</f>
        <v>7965865.2352435552</v>
      </c>
      <c r="K16" s="536">
        <f ca="1">J16</f>
        <v>7965865.2352435552</v>
      </c>
      <c r="L16" s="536">
        <f t="shared" ref="L16:AK17" ca="1" si="72">K16</f>
        <v>7965865.2352435552</v>
      </c>
      <c r="M16" s="536">
        <f t="shared" ca="1" si="72"/>
        <v>7965865.2352435552</v>
      </c>
      <c r="N16" s="536">
        <f t="shared" ca="1" si="72"/>
        <v>7965865.2352435552</v>
      </c>
      <c r="O16" s="536">
        <f t="shared" ca="1" si="72"/>
        <v>7965865.2352435552</v>
      </c>
      <c r="P16" s="536">
        <f t="shared" ca="1" si="72"/>
        <v>7965865.2352435552</v>
      </c>
      <c r="Q16" s="536">
        <f t="shared" ca="1" si="72"/>
        <v>7965865.2352435552</v>
      </c>
      <c r="R16" s="536">
        <f t="shared" ca="1" si="72"/>
        <v>7965865.2352435552</v>
      </c>
      <c r="S16" s="536">
        <f t="shared" ca="1" si="72"/>
        <v>7965865.2352435552</v>
      </c>
      <c r="T16" s="536">
        <f t="shared" ca="1" si="72"/>
        <v>7965865.2352435552</v>
      </c>
      <c r="U16" s="536">
        <f t="shared" ca="1" si="72"/>
        <v>7965865.2352435552</v>
      </c>
      <c r="V16" s="536">
        <f t="shared" ca="1" si="72"/>
        <v>7965865.2352435552</v>
      </c>
      <c r="W16" s="536">
        <f t="shared" ca="1" si="72"/>
        <v>7965865.2352435552</v>
      </c>
      <c r="X16" s="536">
        <f t="shared" ca="1" si="72"/>
        <v>7965865.2352435552</v>
      </c>
      <c r="Y16" s="536">
        <f t="shared" ca="1" si="72"/>
        <v>7965865.2352435552</v>
      </c>
      <c r="Z16" s="536">
        <f t="shared" ca="1" si="72"/>
        <v>7965865.2352435552</v>
      </c>
      <c r="AA16" s="536">
        <f t="shared" ca="1" si="72"/>
        <v>7965865.2352435552</v>
      </c>
      <c r="AB16" s="536">
        <f t="shared" ca="1" si="72"/>
        <v>7965865.2352435552</v>
      </c>
      <c r="AC16" s="536">
        <f t="shared" ca="1" si="72"/>
        <v>7965865.2352435552</v>
      </c>
      <c r="AD16" s="536">
        <f t="shared" ca="1" si="72"/>
        <v>7965865.2352435552</v>
      </c>
      <c r="AE16" s="536">
        <f t="shared" ca="1" si="72"/>
        <v>7965865.2352435552</v>
      </c>
      <c r="AF16" s="536">
        <f t="shared" ca="1" si="72"/>
        <v>7965865.2352435552</v>
      </c>
      <c r="AG16" s="536">
        <f t="shared" ca="1" si="72"/>
        <v>7965865.2352435552</v>
      </c>
      <c r="AH16" s="536">
        <f t="shared" ca="1" si="72"/>
        <v>7965865.2352435552</v>
      </c>
      <c r="AI16" s="536">
        <f t="shared" ca="1" si="72"/>
        <v>7965865.2352435552</v>
      </c>
      <c r="AJ16" s="536">
        <f t="shared" ca="1" si="72"/>
        <v>7965865.2352435552</v>
      </c>
      <c r="AK16" s="536">
        <f t="shared" ca="1" si="72"/>
        <v>7965865.2352435552</v>
      </c>
      <c r="AL16" s="537">
        <f t="shared" ca="1" si="32"/>
        <v>5974398.9264325798</v>
      </c>
    </row>
    <row r="17" spans="1:38" s="538" customFormat="1" ht="19.899999999999999" hidden="1" customHeight="1">
      <c r="A17" s="534" t="s">
        <v>20</v>
      </c>
      <c r="B17" s="535" t="s">
        <v>261</v>
      </c>
      <c r="C17" s="558">
        <f>SUM('2.4.TMDT-B2'!F6:$F$11)/$H$47</f>
        <v>319315469.31272727</v>
      </c>
      <c r="D17" s="536">
        <f ca="1">C17*$D$46/$D$45</f>
        <v>27736883.323502216</v>
      </c>
      <c r="E17" s="536">
        <f ca="1">SUM(C17:D17)*$H$48</f>
        <v>28354455.68893192</v>
      </c>
      <c r="F17" s="536">
        <f ca="1">SUM(C17:E17)</f>
        <v>375406808.32516146</v>
      </c>
      <c r="G17" s="534">
        <f>G16</f>
        <v>30</v>
      </c>
      <c r="H17" s="536"/>
      <c r="I17" s="536"/>
      <c r="J17" s="536"/>
      <c r="K17" s="536"/>
      <c r="L17" s="536"/>
      <c r="M17" s="536"/>
      <c r="N17" s="536">
        <f ca="1">F17/G17*6/12</f>
        <v>6256780.1387526905</v>
      </c>
      <c r="O17" s="536">
        <f ca="1">F17/G17</f>
        <v>12513560.277505381</v>
      </c>
      <c r="P17" s="536">
        <f ca="1">O17</f>
        <v>12513560.277505381</v>
      </c>
      <c r="Q17" s="536">
        <f t="shared" ca="1" si="72"/>
        <v>12513560.277505381</v>
      </c>
      <c r="R17" s="536">
        <f t="shared" ca="1" si="72"/>
        <v>12513560.277505381</v>
      </c>
      <c r="S17" s="536">
        <f t="shared" ca="1" si="72"/>
        <v>12513560.277505381</v>
      </c>
      <c r="T17" s="536">
        <f t="shared" ca="1" si="72"/>
        <v>12513560.277505381</v>
      </c>
      <c r="U17" s="536">
        <f t="shared" ca="1" si="72"/>
        <v>12513560.277505381</v>
      </c>
      <c r="V17" s="536">
        <f t="shared" ca="1" si="72"/>
        <v>12513560.277505381</v>
      </c>
      <c r="W17" s="536">
        <f t="shared" ca="1" si="72"/>
        <v>12513560.277505381</v>
      </c>
      <c r="X17" s="536">
        <f t="shared" ca="1" si="72"/>
        <v>12513560.277505381</v>
      </c>
      <c r="Y17" s="536">
        <f t="shared" ca="1" si="72"/>
        <v>12513560.277505381</v>
      </c>
      <c r="Z17" s="536">
        <f t="shared" ca="1" si="72"/>
        <v>12513560.277505381</v>
      </c>
      <c r="AA17" s="536">
        <f t="shared" ca="1" si="72"/>
        <v>12513560.277505381</v>
      </c>
      <c r="AB17" s="536">
        <f t="shared" ca="1" si="72"/>
        <v>12513560.277505381</v>
      </c>
      <c r="AC17" s="536">
        <f t="shared" ca="1" si="72"/>
        <v>12513560.277505381</v>
      </c>
      <c r="AD17" s="536">
        <f t="shared" ca="1" si="72"/>
        <v>12513560.277505381</v>
      </c>
      <c r="AE17" s="536">
        <f t="shared" ca="1" si="72"/>
        <v>12513560.277505381</v>
      </c>
      <c r="AF17" s="536">
        <f t="shared" ca="1" si="72"/>
        <v>12513560.277505381</v>
      </c>
      <c r="AG17" s="536">
        <f t="shared" ca="1" si="72"/>
        <v>12513560.277505381</v>
      </c>
      <c r="AH17" s="536">
        <f t="shared" ca="1" si="72"/>
        <v>12513560.277505381</v>
      </c>
      <c r="AI17" s="536">
        <f t="shared" ca="1" si="72"/>
        <v>12513560.277505381</v>
      </c>
      <c r="AJ17" s="536">
        <f t="shared" ca="1" si="72"/>
        <v>12513560.277505381</v>
      </c>
      <c r="AK17" s="536">
        <f t="shared" ca="1" si="72"/>
        <v>12513560.277505381</v>
      </c>
      <c r="AL17" s="537">
        <f t="shared" ca="1" si="32"/>
        <v>81338141.803785086</v>
      </c>
    </row>
    <row r="18" spans="1:38" ht="19.899999999999999" customHeight="1">
      <c r="A18" s="182">
        <f>A15+1</f>
        <v>5</v>
      </c>
      <c r="B18" s="183" t="s">
        <v>144</v>
      </c>
      <c r="C18" s="184">
        <f t="shared" ref="C18:E18" si="73">SUM(C19:C20)</f>
        <v>158425880.41864556</v>
      </c>
      <c r="D18" s="184">
        <f t="shared" ca="1" si="73"/>
        <v>18408860.084276736</v>
      </c>
      <c r="E18" s="184">
        <f t="shared" ca="1" si="73"/>
        <v>7337443.7829855271</v>
      </c>
      <c r="F18" s="184">
        <f ca="1">SUM(F19:F20)</f>
        <v>184172184.28590783</v>
      </c>
      <c r="G18" s="182">
        <v>16</v>
      </c>
      <c r="H18" s="184">
        <f t="shared" ref="H18:AK18" ca="1" si="74">SUM(H19:H20)</f>
        <v>1870887.7090480486</v>
      </c>
      <c r="I18" s="184">
        <f t="shared" ca="1" si="74"/>
        <v>7483550.8361921944</v>
      </c>
      <c r="J18" s="184">
        <f t="shared" ca="1" si="74"/>
        <v>7483550.8361921944</v>
      </c>
      <c r="K18" s="184">
        <f t="shared" ca="1" si="74"/>
        <v>7483550.8361921944</v>
      </c>
      <c r="L18" s="184">
        <f t="shared" ca="1" si="74"/>
        <v>7483550.8361921944</v>
      </c>
      <c r="M18" s="184">
        <f t="shared" ca="1" si="74"/>
        <v>7483550.8361921944</v>
      </c>
      <c r="N18" s="184">
        <f t="shared" ca="1" si="74"/>
        <v>9497156.177030718</v>
      </c>
      <c r="O18" s="184">
        <f t="shared" ca="1" si="74"/>
        <v>11510761.51786924</v>
      </c>
      <c r="P18" s="184">
        <f t="shared" ca="1" si="74"/>
        <v>11510761.51786924</v>
      </c>
      <c r="Q18" s="184">
        <f t="shared" ca="1" si="74"/>
        <v>11510761.51786924</v>
      </c>
      <c r="R18" s="184">
        <f t="shared" ca="1" si="74"/>
        <v>11510761.51786924</v>
      </c>
      <c r="S18" s="184">
        <f t="shared" ca="1" si="74"/>
        <v>11510761.51786924</v>
      </c>
      <c r="T18" s="184">
        <f t="shared" ca="1" si="74"/>
        <v>11510761.51786924</v>
      </c>
      <c r="U18" s="184">
        <f t="shared" ca="1" si="74"/>
        <v>11510761.51786924</v>
      </c>
      <c r="V18" s="184">
        <f t="shared" ca="1" si="74"/>
        <v>11510761.51786924</v>
      </c>
      <c r="W18" s="184">
        <f t="shared" ca="1" si="74"/>
        <v>11510761.51786924</v>
      </c>
      <c r="X18" s="184">
        <f t="shared" ca="1" si="74"/>
        <v>9639873.808821192</v>
      </c>
      <c r="Y18" s="184">
        <f t="shared" ca="1" si="74"/>
        <v>4027210.6816770458</v>
      </c>
      <c r="Z18" s="184">
        <f t="shared" ca="1" si="74"/>
        <v>4027210.6816770458</v>
      </c>
      <c r="AA18" s="184">
        <f t="shared" ca="1" si="74"/>
        <v>4027210.6816770458</v>
      </c>
      <c r="AB18" s="184">
        <f t="shared" ca="1" si="74"/>
        <v>4027210.6816770458</v>
      </c>
      <c r="AC18" s="184">
        <f t="shared" ca="1" si="74"/>
        <v>4027210.6816770458</v>
      </c>
      <c r="AD18" s="184">
        <f t="shared" ca="1" si="74"/>
        <v>2013605.3408385229</v>
      </c>
      <c r="AE18" s="184">
        <f t="shared" si="74"/>
        <v>0</v>
      </c>
      <c r="AF18" s="184">
        <f t="shared" si="74"/>
        <v>0</v>
      </c>
      <c r="AG18" s="184">
        <f t="shared" si="74"/>
        <v>0</v>
      </c>
      <c r="AH18" s="184">
        <f t="shared" si="74"/>
        <v>0</v>
      </c>
      <c r="AI18" s="184">
        <f t="shared" si="74"/>
        <v>0</v>
      </c>
      <c r="AJ18" s="184">
        <f t="shared" si="74"/>
        <v>0</v>
      </c>
      <c r="AK18" s="184">
        <f t="shared" si="74"/>
        <v>0</v>
      </c>
      <c r="AL18" s="181">
        <f ca="1">F18-SUM(H18:AK18)</f>
        <v>0</v>
      </c>
    </row>
    <row r="19" spans="1:38" s="538" customFormat="1" ht="19.899999999999999" hidden="1" customHeight="1">
      <c r="A19" s="534" t="s">
        <v>20</v>
      </c>
      <c r="B19" s="535" t="s">
        <v>260</v>
      </c>
      <c r="C19" s="536">
        <f>SUM('2.1.TMDT-B1'!$O$25,'2.1.TMDT-B1'!$O$32:$O$35,'2.1.TMDT-B1'!$O$37:$O$48)/$G$47</f>
        <v>103618108.5690909</v>
      </c>
      <c r="D19" s="536">
        <f ca="1">C19*$C$46/$C$45</f>
        <v>13648061.06541243</v>
      </c>
      <c r="E19" s="536">
        <f ca="1">SUM(C19:D19)*$G$48</f>
        <v>2470643.7445717691</v>
      </c>
      <c r="F19" s="536">
        <f ca="1">SUM(C19:E19)</f>
        <v>119736813.37907511</v>
      </c>
      <c r="G19" s="534">
        <f>G18</f>
        <v>16</v>
      </c>
      <c r="H19" s="536">
        <f ca="1">F19/G19*3/12</f>
        <v>1870887.7090480486</v>
      </c>
      <c r="I19" s="536">
        <f ca="1">F19/G19</f>
        <v>7483550.8361921944</v>
      </c>
      <c r="J19" s="536">
        <f ca="1">I19</f>
        <v>7483550.8361921944</v>
      </c>
      <c r="K19" s="536">
        <f ca="1">J19</f>
        <v>7483550.8361921944</v>
      </c>
      <c r="L19" s="536">
        <f t="shared" ref="L19:X20" ca="1" si="75">K19</f>
        <v>7483550.8361921944</v>
      </c>
      <c r="M19" s="536">
        <f t="shared" ca="1" si="75"/>
        <v>7483550.8361921944</v>
      </c>
      <c r="N19" s="536">
        <f t="shared" ca="1" si="75"/>
        <v>7483550.8361921944</v>
      </c>
      <c r="O19" s="536">
        <f t="shared" ca="1" si="75"/>
        <v>7483550.8361921944</v>
      </c>
      <c r="P19" s="536">
        <f t="shared" ca="1" si="75"/>
        <v>7483550.8361921944</v>
      </c>
      <c r="Q19" s="536">
        <f t="shared" ca="1" si="75"/>
        <v>7483550.8361921944</v>
      </c>
      <c r="R19" s="536">
        <f t="shared" ref="R19" ca="1" si="76">Q19</f>
        <v>7483550.8361921944</v>
      </c>
      <c r="S19" s="536">
        <f t="shared" ref="S19" ca="1" si="77">R19</f>
        <v>7483550.8361921944</v>
      </c>
      <c r="T19" s="536">
        <f t="shared" ref="T19" ca="1" si="78">S19</f>
        <v>7483550.8361921944</v>
      </c>
      <c r="U19" s="536">
        <f t="shared" ref="U19" ca="1" si="79">T19</f>
        <v>7483550.8361921944</v>
      </c>
      <c r="V19" s="536">
        <f t="shared" ref="V19" ca="1" si="80">U19</f>
        <v>7483550.8361921944</v>
      </c>
      <c r="W19" s="536">
        <f t="shared" ref="W19" ca="1" si="81">V19</f>
        <v>7483550.8361921944</v>
      </c>
      <c r="X19" s="536">
        <f ca="1">W19*9/12</f>
        <v>5612663.1271441458</v>
      </c>
      <c r="Y19" s="536"/>
      <c r="Z19" s="536"/>
      <c r="AA19" s="536"/>
      <c r="AB19" s="536"/>
      <c r="AC19" s="536"/>
      <c r="AD19" s="536"/>
      <c r="AE19" s="536"/>
      <c r="AF19" s="536"/>
      <c r="AG19" s="536"/>
      <c r="AH19" s="536"/>
      <c r="AI19" s="536"/>
      <c r="AJ19" s="536"/>
      <c r="AK19" s="536"/>
      <c r="AL19" s="537">
        <f ca="1">F19-SUM(H19:AK19)</f>
        <v>0</v>
      </c>
    </row>
    <row r="20" spans="1:38" s="538" customFormat="1" ht="19.899999999999999" hidden="1" customHeight="1">
      <c r="A20" s="534" t="s">
        <v>20</v>
      </c>
      <c r="B20" s="535" t="s">
        <v>261</v>
      </c>
      <c r="C20" s="536">
        <f>SUM('2.4.TMDT-B2'!$F$15:$F$17,'2.4.TMDT-B2'!$F$19)/$H$47</f>
        <v>54807771.849554673</v>
      </c>
      <c r="D20" s="536">
        <f ca="1">C20*$D$46/$D$45</f>
        <v>4760799.0188643057</v>
      </c>
      <c r="E20" s="536">
        <f ca="1">SUM(C20:D20)*$H$48</f>
        <v>4866800.0384137575</v>
      </c>
      <c r="F20" s="536">
        <f ca="1">SUM(C20:E20)</f>
        <v>64435370.906832732</v>
      </c>
      <c r="G20" s="534">
        <f>G19</f>
        <v>16</v>
      </c>
      <c r="H20" s="536"/>
      <c r="I20" s="536"/>
      <c r="J20" s="536"/>
      <c r="K20" s="536"/>
      <c r="L20" s="536"/>
      <c r="M20" s="536"/>
      <c r="N20" s="536">
        <f ca="1">F20/G20*6/12</f>
        <v>2013605.3408385229</v>
      </c>
      <c r="O20" s="536">
        <f ca="1">F20/G20</f>
        <v>4027210.6816770458</v>
      </c>
      <c r="P20" s="536">
        <f ca="1">O20</f>
        <v>4027210.6816770458</v>
      </c>
      <c r="Q20" s="536">
        <f t="shared" ca="1" si="75"/>
        <v>4027210.6816770458</v>
      </c>
      <c r="R20" s="536">
        <f t="shared" ca="1" si="75"/>
        <v>4027210.6816770458</v>
      </c>
      <c r="S20" s="536">
        <f t="shared" ca="1" si="75"/>
        <v>4027210.6816770458</v>
      </c>
      <c r="T20" s="536">
        <f t="shared" ca="1" si="75"/>
        <v>4027210.6816770458</v>
      </c>
      <c r="U20" s="536">
        <f t="shared" ca="1" si="75"/>
        <v>4027210.6816770458</v>
      </c>
      <c r="V20" s="536">
        <f t="shared" ca="1" si="75"/>
        <v>4027210.6816770458</v>
      </c>
      <c r="W20" s="536">
        <f t="shared" ca="1" si="75"/>
        <v>4027210.6816770458</v>
      </c>
      <c r="X20" s="536">
        <f t="shared" ca="1" si="75"/>
        <v>4027210.6816770458</v>
      </c>
      <c r="Y20" s="536">
        <f t="shared" ref="Y20" ca="1" si="82">X20</f>
        <v>4027210.6816770458</v>
      </c>
      <c r="Z20" s="536">
        <f t="shared" ref="Z20" ca="1" si="83">Y20</f>
        <v>4027210.6816770458</v>
      </c>
      <c r="AA20" s="536">
        <f t="shared" ref="AA20" ca="1" si="84">Z20</f>
        <v>4027210.6816770458</v>
      </c>
      <c r="AB20" s="536">
        <f t="shared" ref="AB20:AC20" ca="1" si="85">AA20</f>
        <v>4027210.6816770458</v>
      </c>
      <c r="AC20" s="536">
        <f t="shared" ca="1" si="85"/>
        <v>4027210.6816770458</v>
      </c>
      <c r="AD20" s="536">
        <f ca="1">AC20*6/12</f>
        <v>2013605.3408385229</v>
      </c>
      <c r="AE20" s="536"/>
      <c r="AF20" s="536"/>
      <c r="AG20" s="536"/>
      <c r="AH20" s="536"/>
      <c r="AI20" s="536"/>
      <c r="AJ20" s="536"/>
      <c r="AK20" s="536"/>
      <c r="AL20" s="537">
        <f ca="1">F20-SUM(H20:AK20)</f>
        <v>0</v>
      </c>
    </row>
    <row r="21" spans="1:38" ht="19.899999999999999" customHeight="1">
      <c r="A21" s="182">
        <f>A18+1</f>
        <v>6</v>
      </c>
      <c r="B21" s="183" t="s">
        <v>212</v>
      </c>
      <c r="C21" s="184">
        <f t="shared" ref="C21:E21" si="86">SUM(C22:C23)</f>
        <v>827543.92999999982</v>
      </c>
      <c r="D21" s="184">
        <f t="shared" ca="1" si="86"/>
        <v>81345.203362910615</v>
      </c>
      <c r="E21" s="184">
        <f t="shared" ca="1" si="86"/>
        <v>59781.383862381612</v>
      </c>
      <c r="F21" s="184">
        <f ca="1">SUM(F22:F23)</f>
        <v>968670.51722529205</v>
      </c>
      <c r="G21" s="182">
        <f>G22</f>
        <v>8</v>
      </c>
      <c r="H21" s="184">
        <f t="shared" ref="H21:AK21" ca="1" si="87">SUM(H22:H23)</f>
        <v>7617.9554893842542</v>
      </c>
      <c r="I21" s="184">
        <f t="shared" ca="1" si="87"/>
        <v>30471.821957537017</v>
      </c>
      <c r="J21" s="184">
        <f t="shared" ca="1" si="87"/>
        <v>30471.821957537017</v>
      </c>
      <c r="K21" s="184">
        <f t="shared" ca="1" si="87"/>
        <v>30471.821957537017</v>
      </c>
      <c r="L21" s="184">
        <f t="shared" ca="1" si="87"/>
        <v>30471.821957537017</v>
      </c>
      <c r="M21" s="184">
        <f t="shared" ca="1" si="87"/>
        <v>30471.821957537017</v>
      </c>
      <c r="N21" s="184">
        <f t="shared" ca="1" si="87"/>
        <v>75777.818305349268</v>
      </c>
      <c r="O21" s="184">
        <f t="shared" ca="1" si="87"/>
        <v>121083.81465316151</v>
      </c>
      <c r="P21" s="184">
        <f t="shared" ca="1" si="87"/>
        <v>113465.85916377725</v>
      </c>
      <c r="Q21" s="184">
        <f t="shared" ca="1" si="87"/>
        <v>90611.992695624489</v>
      </c>
      <c r="R21" s="184">
        <f t="shared" ca="1" si="87"/>
        <v>90611.992695624489</v>
      </c>
      <c r="S21" s="184">
        <f t="shared" ca="1" si="87"/>
        <v>90611.992695624489</v>
      </c>
      <c r="T21" s="184">
        <f t="shared" ca="1" si="87"/>
        <v>90611.992695624489</v>
      </c>
      <c r="U21" s="184">
        <f t="shared" ca="1" si="87"/>
        <v>90611.992695624489</v>
      </c>
      <c r="V21" s="184">
        <f t="shared" ca="1" si="87"/>
        <v>45305.996347812244</v>
      </c>
      <c r="W21" s="184">
        <f t="shared" si="87"/>
        <v>0</v>
      </c>
      <c r="X21" s="184">
        <f t="shared" si="87"/>
        <v>0</v>
      </c>
      <c r="Y21" s="184">
        <f t="shared" si="87"/>
        <v>0</v>
      </c>
      <c r="Z21" s="184">
        <f t="shared" si="87"/>
        <v>0</v>
      </c>
      <c r="AA21" s="184">
        <f t="shared" si="87"/>
        <v>0</v>
      </c>
      <c r="AB21" s="184">
        <f t="shared" si="87"/>
        <v>0</v>
      </c>
      <c r="AC21" s="184">
        <f t="shared" si="87"/>
        <v>0</v>
      </c>
      <c r="AD21" s="184">
        <f t="shared" si="87"/>
        <v>0</v>
      </c>
      <c r="AE21" s="184">
        <f t="shared" si="87"/>
        <v>0</v>
      </c>
      <c r="AF21" s="184">
        <f t="shared" si="87"/>
        <v>0</v>
      </c>
      <c r="AG21" s="184">
        <f t="shared" si="87"/>
        <v>0</v>
      </c>
      <c r="AH21" s="184">
        <f t="shared" si="87"/>
        <v>0</v>
      </c>
      <c r="AI21" s="184">
        <f t="shared" si="87"/>
        <v>0</v>
      </c>
      <c r="AJ21" s="184">
        <f t="shared" si="87"/>
        <v>0</v>
      </c>
      <c r="AK21" s="184">
        <f t="shared" si="87"/>
        <v>0</v>
      </c>
      <c r="AL21" s="181">
        <f t="shared" ca="1" si="32"/>
        <v>0</v>
      </c>
    </row>
    <row r="22" spans="1:38" s="538" customFormat="1" ht="19.899999999999999" hidden="1" customHeight="1">
      <c r="A22" s="534" t="s">
        <v>20</v>
      </c>
      <c r="B22" s="535" t="s">
        <v>260</v>
      </c>
      <c r="C22" s="536">
        <f>'2.1.TMDT-B1'!$O$30/$G$47</f>
        <v>210958.18181818179</v>
      </c>
      <c r="D22" s="536">
        <f ca="1">C22*$C$46/$C$45</f>
        <v>27786.360776727932</v>
      </c>
      <c r="E22" s="536">
        <f ca="1">SUM(C22:D22)*$G$48</f>
        <v>5030.0330653863966</v>
      </c>
      <c r="F22" s="536">
        <f ca="1">SUM(C22:E22)</f>
        <v>243774.57566029613</v>
      </c>
      <c r="G22" s="534">
        <v>8</v>
      </c>
      <c r="H22" s="536">
        <f ca="1">F22/G22*3/12</f>
        <v>7617.9554893842542</v>
      </c>
      <c r="I22" s="536">
        <f ca="1">F22/G22</f>
        <v>30471.821957537017</v>
      </c>
      <c r="J22" s="536">
        <f t="shared" ref="J22:O22" ca="1" si="88">I22</f>
        <v>30471.821957537017</v>
      </c>
      <c r="K22" s="536">
        <f t="shared" ca="1" si="88"/>
        <v>30471.821957537017</v>
      </c>
      <c r="L22" s="536">
        <f t="shared" ca="1" si="88"/>
        <v>30471.821957537017</v>
      </c>
      <c r="M22" s="536">
        <f t="shared" ca="1" si="88"/>
        <v>30471.821957537017</v>
      </c>
      <c r="N22" s="536">
        <f t="shared" ca="1" si="88"/>
        <v>30471.821957537017</v>
      </c>
      <c r="O22" s="536">
        <f t="shared" ca="1" si="88"/>
        <v>30471.821957537017</v>
      </c>
      <c r="P22" s="536">
        <f ca="1">O22*9/12</f>
        <v>22853.866468152763</v>
      </c>
      <c r="Q22" s="536"/>
      <c r="R22" s="536"/>
      <c r="S22" s="536"/>
      <c r="T22" s="536"/>
      <c r="U22" s="536"/>
      <c r="V22" s="536"/>
      <c r="W22" s="536"/>
      <c r="X22" s="536"/>
      <c r="Y22" s="536"/>
      <c r="Z22" s="536"/>
      <c r="AA22" s="536"/>
      <c r="AB22" s="536"/>
      <c r="AC22" s="536"/>
      <c r="AD22" s="536"/>
      <c r="AE22" s="536"/>
      <c r="AF22" s="536"/>
      <c r="AG22" s="536"/>
      <c r="AH22" s="536"/>
      <c r="AI22" s="536"/>
      <c r="AJ22" s="536"/>
      <c r="AK22" s="536"/>
      <c r="AL22" s="537">
        <f t="shared" ca="1" si="32"/>
        <v>0</v>
      </c>
    </row>
    <row r="23" spans="1:38" s="538" customFormat="1" ht="19.899999999999999" hidden="1" customHeight="1">
      <c r="A23" s="534" t="s">
        <v>20</v>
      </c>
      <c r="B23" s="535" t="s">
        <v>261</v>
      </c>
      <c r="C23" s="536">
        <f>'2.4.TMDT-B2'!$F$18/$H$47</f>
        <v>616585.74818181805</v>
      </c>
      <c r="D23" s="536">
        <f ca="1">C23*$D$46/$D$45</f>
        <v>53558.842586182684</v>
      </c>
      <c r="E23" s="536">
        <f ca="1">SUM(C23:D23)*$H$48</f>
        <v>54751.350796995219</v>
      </c>
      <c r="F23" s="536">
        <f ca="1">SUM(C23:E23)</f>
        <v>724895.94156499591</v>
      </c>
      <c r="G23" s="534">
        <v>8</v>
      </c>
      <c r="H23" s="536"/>
      <c r="I23" s="536"/>
      <c r="J23" s="536"/>
      <c r="K23" s="536"/>
      <c r="L23" s="536"/>
      <c r="M23" s="536"/>
      <c r="N23" s="536">
        <f ca="1">F23/G23*6/12</f>
        <v>45305.996347812244</v>
      </c>
      <c r="O23" s="536">
        <f ca="1">F23/G23</f>
        <v>90611.992695624489</v>
      </c>
      <c r="P23" s="536">
        <f ca="1">O23</f>
        <v>90611.992695624489</v>
      </c>
      <c r="Q23" s="536">
        <f t="shared" ref="Q23" ca="1" si="89">P23</f>
        <v>90611.992695624489</v>
      </c>
      <c r="R23" s="536">
        <f t="shared" ref="R23" ca="1" si="90">Q23</f>
        <v>90611.992695624489</v>
      </c>
      <c r="S23" s="536">
        <f t="shared" ref="S23" ca="1" si="91">R23</f>
        <v>90611.992695624489</v>
      </c>
      <c r="T23" s="536">
        <f t="shared" ref="T23" ca="1" si="92">S23</f>
        <v>90611.992695624489</v>
      </c>
      <c r="U23" s="536">
        <f t="shared" ref="U23" ca="1" si="93">T23</f>
        <v>90611.992695624489</v>
      </c>
      <c r="V23" s="536">
        <f ca="1">U23*6/12</f>
        <v>45305.996347812244</v>
      </c>
      <c r="W23" s="536"/>
      <c r="X23" s="536"/>
      <c r="Y23" s="536"/>
      <c r="Z23" s="536"/>
      <c r="AA23" s="536"/>
      <c r="AB23" s="536"/>
      <c r="AC23" s="536"/>
      <c r="AD23" s="536"/>
      <c r="AE23" s="536"/>
      <c r="AF23" s="536"/>
      <c r="AG23" s="536"/>
      <c r="AH23" s="536"/>
      <c r="AI23" s="536"/>
      <c r="AJ23" s="536"/>
      <c r="AK23" s="536"/>
      <c r="AL23" s="537">
        <f t="shared" ca="1" si="32"/>
        <v>0</v>
      </c>
    </row>
    <row r="24" spans="1:38" s="176" customFormat="1" ht="19.899999999999999" customHeight="1">
      <c r="A24" s="189" t="s">
        <v>24</v>
      </c>
      <c r="B24" s="190" t="s">
        <v>25</v>
      </c>
      <c r="C24" s="555"/>
      <c r="D24" s="555"/>
      <c r="E24" s="555"/>
      <c r="F24" s="191">
        <f ca="1">F25+F32</f>
        <v>707668422.82289386</v>
      </c>
      <c r="G24" s="189"/>
      <c r="H24" s="191">
        <f t="shared" ref="H24:AK24" ca="1" si="94">H25+H32</f>
        <v>632510.74158431543</v>
      </c>
      <c r="I24" s="191">
        <f t="shared" ca="1" si="94"/>
        <v>2530042.9663372617</v>
      </c>
      <c r="J24" s="191">
        <f t="shared" ca="1" si="94"/>
        <v>2530042.9663372617</v>
      </c>
      <c r="K24" s="191">
        <f t="shared" ca="1" si="94"/>
        <v>2530042.9663372617</v>
      </c>
      <c r="L24" s="191">
        <f t="shared" ca="1" si="94"/>
        <v>2530042.9663372617</v>
      </c>
      <c r="M24" s="191">
        <f t="shared" ca="1" si="94"/>
        <v>10080463.924824562</v>
      </c>
      <c r="N24" s="191">
        <f t="shared" ca="1" si="94"/>
        <v>22099431.791400313</v>
      </c>
      <c r="O24" s="191">
        <f t="shared" ca="1" si="94"/>
        <v>34118399.657976061</v>
      </c>
      <c r="P24" s="191">
        <f t="shared" ca="1" si="94"/>
        <v>34118399.657976061</v>
      </c>
      <c r="Q24" s="191">
        <f t="shared" ca="1" si="94"/>
        <v>34118399.657976061</v>
      </c>
      <c r="R24" s="191">
        <f t="shared" ca="1" si="94"/>
        <v>34118399.657976061</v>
      </c>
      <c r="S24" s="191">
        <f t="shared" ca="1" si="94"/>
        <v>34118399.657976061</v>
      </c>
      <c r="T24" s="191">
        <f t="shared" ca="1" si="94"/>
        <v>34118399.657976061</v>
      </c>
      <c r="U24" s="191">
        <f t="shared" ca="1" si="94"/>
        <v>34118399.657976061</v>
      </c>
      <c r="V24" s="191">
        <f t="shared" ca="1" si="94"/>
        <v>34118399.657976061</v>
      </c>
      <c r="W24" s="191">
        <f t="shared" ca="1" si="94"/>
        <v>34118399.657976061</v>
      </c>
      <c r="X24" s="191">
        <f t="shared" ca="1" si="94"/>
        <v>34118399.657976061</v>
      </c>
      <c r="Y24" s="191">
        <f t="shared" ca="1" si="94"/>
        <v>34118399.657976061</v>
      </c>
      <c r="Z24" s="191">
        <f t="shared" ca="1" si="94"/>
        <v>34118399.657976061</v>
      </c>
      <c r="AA24" s="191">
        <f t="shared" ca="1" si="94"/>
        <v>34118399.657976061</v>
      </c>
      <c r="AB24" s="191">
        <f t="shared" ca="1" si="94"/>
        <v>34118399.657976061</v>
      </c>
      <c r="AC24" s="191">
        <f t="shared" ca="1" si="94"/>
        <v>34118399.657976061</v>
      </c>
      <c r="AD24" s="191">
        <f t="shared" ca="1" si="94"/>
        <v>34118399.657976061</v>
      </c>
      <c r="AE24" s="191">
        <f t="shared" ca="1" si="94"/>
        <v>34118399.657976061</v>
      </c>
      <c r="AF24" s="191">
        <f t="shared" ca="1" si="94"/>
        <v>34118399.657976061</v>
      </c>
      <c r="AG24" s="191">
        <f t="shared" ca="1" si="94"/>
        <v>26567978.699488759</v>
      </c>
      <c r="AH24" s="191">
        <f t="shared" ca="1" si="94"/>
        <v>14549010.832913011</v>
      </c>
      <c r="AI24" s="191">
        <f t="shared" ca="1" si="94"/>
        <v>2530042.9663372617</v>
      </c>
      <c r="AJ24" s="191">
        <f t="shared" ca="1" si="94"/>
        <v>2530042.9663372617</v>
      </c>
      <c r="AK24" s="191">
        <f t="shared" ca="1" si="94"/>
        <v>2530042.9663372617</v>
      </c>
      <c r="AL24" s="181">
        <f t="shared" ca="1" si="32"/>
        <v>1897532.2247533798</v>
      </c>
    </row>
    <row r="25" spans="1:38" s="195" customFormat="1" ht="19.899999999999999" customHeight="1">
      <c r="A25" s="192" t="s">
        <v>19</v>
      </c>
      <c r="B25" s="193" t="s">
        <v>179</v>
      </c>
      <c r="C25" s="194">
        <f t="shared" ref="C25:E25" si="95">C26+C29</f>
        <v>487717661.81818175</v>
      </c>
      <c r="D25" s="194">
        <f t="shared" ca="1" si="95"/>
        <v>49208088.217571467</v>
      </c>
      <c r="E25" s="194">
        <f t="shared" ca="1" si="95"/>
        <v>33397861.947212677</v>
      </c>
      <c r="F25" s="194">
        <f ca="1">F26+F29</f>
        <v>570323611.98296595</v>
      </c>
      <c r="G25" s="192"/>
      <c r="H25" s="194">
        <f t="shared" ref="H25:AK25" ca="1" si="96">H26+H29</f>
        <v>632510.74158431543</v>
      </c>
      <c r="I25" s="194">
        <f t="shared" ca="1" si="96"/>
        <v>2530042.9663372617</v>
      </c>
      <c r="J25" s="194">
        <f t="shared" ca="1" si="96"/>
        <v>2530042.9663372617</v>
      </c>
      <c r="K25" s="194">
        <f t="shared" ca="1" si="96"/>
        <v>2530042.9663372617</v>
      </c>
      <c r="L25" s="194">
        <f t="shared" ca="1" si="96"/>
        <v>2530042.9663372617</v>
      </c>
      <c r="M25" s="194">
        <f t="shared" ca="1" si="96"/>
        <v>10080463.924824562</v>
      </c>
      <c r="N25" s="194">
        <f t="shared" ca="1" si="96"/>
        <v>22099431.791400313</v>
      </c>
      <c r="O25" s="194">
        <f t="shared" ca="1" si="96"/>
        <v>34118399.657976061</v>
      </c>
      <c r="P25" s="194">
        <f t="shared" ca="1" si="96"/>
        <v>34118399.657976061</v>
      </c>
      <c r="Q25" s="194">
        <f t="shared" ca="1" si="96"/>
        <v>34118399.657976061</v>
      </c>
      <c r="R25" s="194">
        <f t="shared" ca="1" si="96"/>
        <v>33485888.916391745</v>
      </c>
      <c r="S25" s="194">
        <f t="shared" ca="1" si="96"/>
        <v>31588356.691638798</v>
      </c>
      <c r="T25" s="194">
        <f t="shared" ca="1" si="96"/>
        <v>31588356.691638798</v>
      </c>
      <c r="U25" s="194">
        <f t="shared" ca="1" si="96"/>
        <v>31588356.691638798</v>
      </c>
      <c r="V25" s="194">
        <f t="shared" ca="1" si="96"/>
        <v>31588356.691638798</v>
      </c>
      <c r="W25" s="194">
        <f t="shared" ca="1" si="96"/>
        <v>31588356.691638798</v>
      </c>
      <c r="X25" s="194">
        <f t="shared" ca="1" si="96"/>
        <v>27251159.115979664</v>
      </c>
      <c r="Y25" s="194">
        <f t="shared" ca="1" si="96"/>
        <v>22913961.540320531</v>
      </c>
      <c r="Z25" s="194">
        <f t="shared" ca="1" si="96"/>
        <v>22913961.540320531</v>
      </c>
      <c r="AA25" s="194">
        <f t="shared" ca="1" si="96"/>
        <v>22913961.540320531</v>
      </c>
      <c r="AB25" s="194">
        <f t="shared" ca="1" si="96"/>
        <v>22913961.540320531</v>
      </c>
      <c r="AC25" s="194">
        <f t="shared" ca="1" si="96"/>
        <v>22913961.540320531</v>
      </c>
      <c r="AD25" s="194">
        <f t="shared" ca="1" si="96"/>
        <v>22913961.540320531</v>
      </c>
      <c r="AE25" s="194">
        <f t="shared" ca="1" si="96"/>
        <v>22913961.540320531</v>
      </c>
      <c r="AF25" s="194">
        <f t="shared" ca="1" si="96"/>
        <v>22913961.540320531</v>
      </c>
      <c r="AG25" s="194">
        <f t="shared" ca="1" si="96"/>
        <v>15363540.581833232</v>
      </c>
      <c r="AH25" s="194">
        <f t="shared" ca="1" si="96"/>
        <v>7681770.290916617</v>
      </c>
      <c r="AI25" s="194">
        <f t="shared" si="96"/>
        <v>0</v>
      </c>
      <c r="AJ25" s="194">
        <f t="shared" si="96"/>
        <v>0</v>
      </c>
      <c r="AK25" s="194">
        <f t="shared" si="96"/>
        <v>0</v>
      </c>
      <c r="AL25" s="181">
        <f t="shared" ca="1" si="32"/>
        <v>0</v>
      </c>
    </row>
    <row r="26" spans="1:38" ht="19.899999999999999" customHeight="1">
      <c r="A26" s="182">
        <v>1</v>
      </c>
      <c r="B26" s="183" t="s">
        <v>180</v>
      </c>
      <c r="C26" s="184">
        <f t="shared" ref="C26:E26" si="97">SUM(C27:C28)</f>
        <v>392039999.99999994</v>
      </c>
      <c r="D26" s="184">
        <f t="shared" ca="1" si="97"/>
        <v>39915182.639133602</v>
      </c>
      <c r="E26" s="184">
        <f t="shared" ca="1" si="97"/>
        <v>26324048.167277075</v>
      </c>
      <c r="F26" s="184">
        <f ca="1">SUM(F27:F28)</f>
        <v>458279230.80641067</v>
      </c>
      <c r="G26" s="182">
        <v>20</v>
      </c>
      <c r="H26" s="184">
        <f t="shared" ref="H26:AK26" si="98">SUM(H27:H28)</f>
        <v>0</v>
      </c>
      <c r="I26" s="184">
        <f t="shared" si="98"/>
        <v>0</v>
      </c>
      <c r="J26" s="184">
        <f t="shared" si="98"/>
        <v>0</v>
      </c>
      <c r="K26" s="184">
        <f t="shared" si="98"/>
        <v>0</v>
      </c>
      <c r="L26" s="184">
        <f t="shared" si="98"/>
        <v>0</v>
      </c>
      <c r="M26" s="184">
        <f t="shared" ca="1" si="98"/>
        <v>7550420.9584873002</v>
      </c>
      <c r="N26" s="184">
        <f t="shared" ca="1" si="98"/>
        <v>15232191.249403916</v>
      </c>
      <c r="O26" s="184">
        <f t="shared" ca="1" si="98"/>
        <v>22913961.540320531</v>
      </c>
      <c r="P26" s="184">
        <f t="shared" ca="1" si="98"/>
        <v>22913961.540320531</v>
      </c>
      <c r="Q26" s="184">
        <f t="shared" ca="1" si="98"/>
        <v>22913961.540320531</v>
      </c>
      <c r="R26" s="184">
        <f t="shared" ca="1" si="98"/>
        <v>22913961.540320531</v>
      </c>
      <c r="S26" s="184">
        <f t="shared" ca="1" si="98"/>
        <v>22913961.540320531</v>
      </c>
      <c r="T26" s="184">
        <f t="shared" ca="1" si="98"/>
        <v>22913961.540320531</v>
      </c>
      <c r="U26" s="184">
        <f t="shared" ca="1" si="98"/>
        <v>22913961.540320531</v>
      </c>
      <c r="V26" s="184">
        <f t="shared" ca="1" si="98"/>
        <v>22913961.540320531</v>
      </c>
      <c r="W26" s="184">
        <f t="shared" ca="1" si="98"/>
        <v>22913961.540320531</v>
      </c>
      <c r="X26" s="184">
        <f t="shared" ca="1" si="98"/>
        <v>22913961.540320531</v>
      </c>
      <c r="Y26" s="184">
        <f t="shared" ca="1" si="98"/>
        <v>22913961.540320531</v>
      </c>
      <c r="Z26" s="184">
        <f t="shared" ca="1" si="98"/>
        <v>22913961.540320531</v>
      </c>
      <c r="AA26" s="184">
        <f t="shared" ca="1" si="98"/>
        <v>22913961.540320531</v>
      </c>
      <c r="AB26" s="184">
        <f t="shared" ca="1" si="98"/>
        <v>22913961.540320531</v>
      </c>
      <c r="AC26" s="184">
        <f t="shared" ca="1" si="98"/>
        <v>22913961.540320531</v>
      </c>
      <c r="AD26" s="184">
        <f t="shared" ca="1" si="98"/>
        <v>22913961.540320531</v>
      </c>
      <c r="AE26" s="184">
        <f t="shared" ca="1" si="98"/>
        <v>22913961.540320531</v>
      </c>
      <c r="AF26" s="184">
        <f t="shared" ca="1" si="98"/>
        <v>22913961.540320531</v>
      </c>
      <c r="AG26" s="184">
        <f t="shared" ca="1" si="98"/>
        <v>15363540.581833232</v>
      </c>
      <c r="AH26" s="184">
        <f t="shared" ca="1" si="98"/>
        <v>7681770.290916617</v>
      </c>
      <c r="AI26" s="184">
        <f t="shared" si="98"/>
        <v>0</v>
      </c>
      <c r="AJ26" s="184">
        <f t="shared" si="98"/>
        <v>0</v>
      </c>
      <c r="AK26" s="184">
        <f t="shared" si="98"/>
        <v>0</v>
      </c>
      <c r="AL26" s="181">
        <f t="shared" ca="1" si="32"/>
        <v>0</v>
      </c>
    </row>
    <row r="27" spans="1:38" s="188" customFormat="1" ht="19.899999999999999" hidden="1" customHeight="1">
      <c r="A27" s="185" t="s">
        <v>20</v>
      </c>
      <c r="B27" s="186" t="s">
        <v>260</v>
      </c>
      <c r="C27" s="187">
        <f>SUM('2.1.TMDT-B1'!$O$50)/$G$47</f>
        <v>130679999.99999999</v>
      </c>
      <c r="D27" s="187">
        <f ca="1">C27*$C$46/$C$45</f>
        <v>17212518.590212133</v>
      </c>
      <c r="E27" s="187">
        <f ca="1">SUM(C27:D27)*$G$48</f>
        <v>3115900.5795339174</v>
      </c>
      <c r="F27" s="187">
        <f ca="1">SUM(C27:E27)</f>
        <v>151008419.16974601</v>
      </c>
      <c r="G27" s="185">
        <f>G26</f>
        <v>20</v>
      </c>
      <c r="H27" s="187"/>
      <c r="I27" s="187"/>
      <c r="J27" s="187"/>
      <c r="K27" s="187"/>
      <c r="L27" s="187"/>
      <c r="M27" s="187">
        <f ca="1">F27/G27</f>
        <v>7550420.9584873002</v>
      </c>
      <c r="N27" s="187">
        <f ca="1">M27</f>
        <v>7550420.9584873002</v>
      </c>
      <c r="O27" s="187">
        <f t="shared" ref="O27:AB28" ca="1" si="99">N27</f>
        <v>7550420.9584873002</v>
      </c>
      <c r="P27" s="187">
        <f t="shared" ca="1" si="99"/>
        <v>7550420.9584873002</v>
      </c>
      <c r="Q27" s="187">
        <f t="shared" ca="1" si="99"/>
        <v>7550420.9584873002</v>
      </c>
      <c r="R27" s="187">
        <f t="shared" ca="1" si="99"/>
        <v>7550420.9584873002</v>
      </c>
      <c r="S27" s="187">
        <f t="shared" ca="1" si="99"/>
        <v>7550420.9584873002</v>
      </c>
      <c r="T27" s="187">
        <f t="shared" ca="1" si="99"/>
        <v>7550420.9584873002</v>
      </c>
      <c r="U27" s="187">
        <f t="shared" ca="1" si="99"/>
        <v>7550420.9584873002</v>
      </c>
      <c r="V27" s="187">
        <f t="shared" ca="1" si="99"/>
        <v>7550420.9584873002</v>
      </c>
      <c r="W27" s="187">
        <f t="shared" ca="1" si="99"/>
        <v>7550420.9584873002</v>
      </c>
      <c r="X27" s="187">
        <f t="shared" ca="1" si="99"/>
        <v>7550420.9584873002</v>
      </c>
      <c r="Y27" s="187">
        <f t="shared" ca="1" si="99"/>
        <v>7550420.9584873002</v>
      </c>
      <c r="Z27" s="187">
        <f t="shared" ca="1" si="99"/>
        <v>7550420.9584873002</v>
      </c>
      <c r="AA27" s="187">
        <f t="shared" ca="1" si="99"/>
        <v>7550420.9584873002</v>
      </c>
      <c r="AB27" s="187">
        <f t="shared" ca="1" si="99"/>
        <v>7550420.9584873002</v>
      </c>
      <c r="AC27" s="187">
        <f t="shared" ref="AC27:AC28" ca="1" si="100">AB27</f>
        <v>7550420.9584873002</v>
      </c>
      <c r="AD27" s="187">
        <f t="shared" ref="AD27:AE28" ca="1" si="101">AC27</f>
        <v>7550420.9584873002</v>
      </c>
      <c r="AE27" s="187">
        <f t="shared" ca="1" si="101"/>
        <v>7550420.9584873002</v>
      </c>
      <c r="AF27" s="187">
        <f t="shared" ref="AF27" ca="1" si="102">AE27</f>
        <v>7550420.9584873002</v>
      </c>
      <c r="AG27" s="187"/>
      <c r="AH27" s="187"/>
      <c r="AI27" s="187"/>
      <c r="AJ27" s="187"/>
      <c r="AK27" s="187"/>
      <c r="AL27" s="181">
        <f t="shared" ca="1" si="32"/>
        <v>0</v>
      </c>
    </row>
    <row r="28" spans="1:38" s="188" customFormat="1" ht="19.899999999999999" hidden="1" customHeight="1">
      <c r="A28" s="185" t="s">
        <v>20</v>
      </c>
      <c r="B28" s="186" t="s">
        <v>261</v>
      </c>
      <c r="C28" s="187">
        <f>SUM('2.4.TMDT-B2'!$F$21)/$H$47</f>
        <v>261359999.99999997</v>
      </c>
      <c r="D28" s="187">
        <f ca="1">C28*$D$46/$D$45</f>
        <v>22702664.048921466</v>
      </c>
      <c r="E28" s="187">
        <f ca="1">SUM(C28:D28)*$H$48</f>
        <v>23208147.587743159</v>
      </c>
      <c r="F28" s="187">
        <f ca="1">SUM(C28:E28)</f>
        <v>307270811.63666463</v>
      </c>
      <c r="G28" s="185">
        <f>G27</f>
        <v>20</v>
      </c>
      <c r="H28" s="187"/>
      <c r="I28" s="187"/>
      <c r="J28" s="187"/>
      <c r="K28" s="187"/>
      <c r="L28" s="187"/>
      <c r="M28" s="187"/>
      <c r="N28" s="187">
        <f ca="1">F28/G28*6/12</f>
        <v>7681770.290916617</v>
      </c>
      <c r="O28" s="187">
        <f ca="1">F28/G28</f>
        <v>15363540.581833232</v>
      </c>
      <c r="P28" s="187">
        <f ca="1">O28</f>
        <v>15363540.581833232</v>
      </c>
      <c r="Q28" s="187">
        <f t="shared" ca="1" si="99"/>
        <v>15363540.581833232</v>
      </c>
      <c r="R28" s="187">
        <f t="shared" ca="1" si="99"/>
        <v>15363540.581833232</v>
      </c>
      <c r="S28" s="187">
        <f t="shared" ca="1" si="99"/>
        <v>15363540.581833232</v>
      </c>
      <c r="T28" s="187">
        <f t="shared" ca="1" si="99"/>
        <v>15363540.581833232</v>
      </c>
      <c r="U28" s="187">
        <f t="shared" ca="1" si="99"/>
        <v>15363540.581833232</v>
      </c>
      <c r="V28" s="187">
        <f t="shared" ca="1" si="99"/>
        <v>15363540.581833232</v>
      </c>
      <c r="W28" s="187">
        <f t="shared" ca="1" si="99"/>
        <v>15363540.581833232</v>
      </c>
      <c r="X28" s="187">
        <f t="shared" ca="1" si="99"/>
        <v>15363540.581833232</v>
      </c>
      <c r="Y28" s="187">
        <f t="shared" ca="1" si="99"/>
        <v>15363540.581833232</v>
      </c>
      <c r="Z28" s="187">
        <f t="shared" ca="1" si="99"/>
        <v>15363540.581833232</v>
      </c>
      <c r="AA28" s="187">
        <f t="shared" ca="1" si="99"/>
        <v>15363540.581833232</v>
      </c>
      <c r="AB28" s="187">
        <f t="shared" ca="1" si="99"/>
        <v>15363540.581833232</v>
      </c>
      <c r="AC28" s="187">
        <f t="shared" ca="1" si="100"/>
        <v>15363540.581833232</v>
      </c>
      <c r="AD28" s="187">
        <f t="shared" ca="1" si="101"/>
        <v>15363540.581833232</v>
      </c>
      <c r="AE28" s="187">
        <f t="shared" ca="1" si="101"/>
        <v>15363540.581833232</v>
      </c>
      <c r="AF28" s="187">
        <f t="shared" ref="AF28" ca="1" si="103">AE28</f>
        <v>15363540.581833232</v>
      </c>
      <c r="AG28" s="187">
        <f t="shared" ref="AG28" ca="1" si="104">AF28</f>
        <v>15363540.581833232</v>
      </c>
      <c r="AH28" s="187">
        <f ca="1">AG28*6/12</f>
        <v>7681770.290916617</v>
      </c>
      <c r="AI28" s="187"/>
      <c r="AJ28" s="187"/>
      <c r="AK28" s="187"/>
      <c r="AL28" s="181">
        <f t="shared" ca="1" si="32"/>
        <v>0</v>
      </c>
    </row>
    <row r="29" spans="1:38" ht="19.899999999999999" customHeight="1">
      <c r="A29" s="182">
        <f>+A26+1</f>
        <v>2</v>
      </c>
      <c r="B29" s="183" t="s">
        <v>267</v>
      </c>
      <c r="C29" s="184">
        <f t="shared" ref="C29:E29" si="105">SUM(C30:C31)</f>
        <v>95677661.818181813</v>
      </c>
      <c r="D29" s="184">
        <f t="shared" ca="1" si="105"/>
        <v>9292905.5784378685</v>
      </c>
      <c r="E29" s="184">
        <f t="shared" ca="1" si="105"/>
        <v>7073813.7799356021</v>
      </c>
      <c r="F29" s="184">
        <f ca="1">SUM(F30:F31)</f>
        <v>112044381.17655529</v>
      </c>
      <c r="G29" s="182">
        <v>10</v>
      </c>
      <c r="H29" s="184">
        <f t="shared" ref="H29:AK29" ca="1" si="106">SUM(H30:H31)</f>
        <v>632510.74158431543</v>
      </c>
      <c r="I29" s="184">
        <f t="shared" ca="1" si="106"/>
        <v>2530042.9663372617</v>
      </c>
      <c r="J29" s="184">
        <f t="shared" ca="1" si="106"/>
        <v>2530042.9663372617</v>
      </c>
      <c r="K29" s="184">
        <f t="shared" ca="1" si="106"/>
        <v>2530042.9663372617</v>
      </c>
      <c r="L29" s="184">
        <f t="shared" ca="1" si="106"/>
        <v>2530042.9663372617</v>
      </c>
      <c r="M29" s="184">
        <f t="shared" ca="1" si="106"/>
        <v>2530042.9663372617</v>
      </c>
      <c r="N29" s="184">
        <f t="shared" ca="1" si="106"/>
        <v>6867240.5419963952</v>
      </c>
      <c r="O29" s="184">
        <f t="shared" ca="1" si="106"/>
        <v>11204438.117655529</v>
      </c>
      <c r="P29" s="184">
        <f t="shared" ca="1" si="106"/>
        <v>11204438.117655529</v>
      </c>
      <c r="Q29" s="184">
        <f t="shared" ca="1" si="106"/>
        <v>11204438.117655529</v>
      </c>
      <c r="R29" s="184">
        <f t="shared" ca="1" si="106"/>
        <v>10571927.376071213</v>
      </c>
      <c r="S29" s="184">
        <f t="shared" ca="1" si="106"/>
        <v>8674395.151318267</v>
      </c>
      <c r="T29" s="184">
        <f t="shared" ca="1" si="106"/>
        <v>8674395.151318267</v>
      </c>
      <c r="U29" s="184">
        <f t="shared" ca="1" si="106"/>
        <v>8674395.151318267</v>
      </c>
      <c r="V29" s="184">
        <f t="shared" ca="1" si="106"/>
        <v>8674395.151318267</v>
      </c>
      <c r="W29" s="184">
        <f t="shared" ca="1" si="106"/>
        <v>8674395.151318267</v>
      </c>
      <c r="X29" s="184">
        <f t="shared" ca="1" si="106"/>
        <v>4337197.5756591335</v>
      </c>
      <c r="Y29" s="184">
        <f t="shared" si="106"/>
        <v>0</v>
      </c>
      <c r="Z29" s="184">
        <f t="shared" si="106"/>
        <v>0</v>
      </c>
      <c r="AA29" s="184">
        <f t="shared" si="106"/>
        <v>0</v>
      </c>
      <c r="AB29" s="184">
        <f t="shared" si="106"/>
        <v>0</v>
      </c>
      <c r="AC29" s="184">
        <f t="shared" si="106"/>
        <v>0</v>
      </c>
      <c r="AD29" s="184">
        <f t="shared" si="106"/>
        <v>0</v>
      </c>
      <c r="AE29" s="184">
        <f t="shared" si="106"/>
        <v>0</v>
      </c>
      <c r="AF29" s="184">
        <f t="shared" si="106"/>
        <v>0</v>
      </c>
      <c r="AG29" s="184">
        <f t="shared" si="106"/>
        <v>0</v>
      </c>
      <c r="AH29" s="184">
        <f t="shared" si="106"/>
        <v>0</v>
      </c>
      <c r="AI29" s="184">
        <f t="shared" si="106"/>
        <v>0</v>
      </c>
      <c r="AJ29" s="184">
        <f t="shared" si="106"/>
        <v>0</v>
      </c>
      <c r="AK29" s="184">
        <f t="shared" si="106"/>
        <v>0</v>
      </c>
      <c r="AL29" s="181">
        <f t="shared" ca="1" si="32"/>
        <v>0</v>
      </c>
    </row>
    <row r="30" spans="1:38" s="188" customFormat="1" ht="19.899999999999999" hidden="1" customHeight="1">
      <c r="A30" s="185" t="s">
        <v>20</v>
      </c>
      <c r="B30" s="186" t="s">
        <v>260</v>
      </c>
      <c r="C30" s="187">
        <f>SUM('2.1.TMDT-B1'!$O$51:$O$58)/$G$47</f>
        <v>21894541.818181816</v>
      </c>
      <c r="D30" s="187">
        <f ca="1">C30*$C$46/$C$45</f>
        <v>2883839.9760455429</v>
      </c>
      <c r="E30" s="187">
        <f ca="1">SUM(C30:D30)*$G$48</f>
        <v>522047.86914525804</v>
      </c>
      <c r="F30" s="187">
        <f ca="1">SUM(C30:E30)</f>
        <v>25300429.663372617</v>
      </c>
      <c r="G30" s="185">
        <f>+G29</f>
        <v>10</v>
      </c>
      <c r="H30" s="536">
        <f ca="1">F30/G30*3/12</f>
        <v>632510.74158431543</v>
      </c>
      <c r="I30" s="187">
        <f ca="1">F30/G30</f>
        <v>2530042.9663372617</v>
      </c>
      <c r="J30" s="187">
        <f t="shared" ref="J30:Q31" ca="1" si="107">I30</f>
        <v>2530042.9663372617</v>
      </c>
      <c r="K30" s="187">
        <f t="shared" ca="1" si="107"/>
        <v>2530042.9663372617</v>
      </c>
      <c r="L30" s="187">
        <f t="shared" ca="1" si="107"/>
        <v>2530042.9663372617</v>
      </c>
      <c r="M30" s="187">
        <f t="shared" ca="1" si="107"/>
        <v>2530042.9663372617</v>
      </c>
      <c r="N30" s="187">
        <f t="shared" ca="1" si="107"/>
        <v>2530042.9663372617</v>
      </c>
      <c r="O30" s="187">
        <f t="shared" ca="1" si="107"/>
        <v>2530042.9663372617</v>
      </c>
      <c r="P30" s="187">
        <f t="shared" ca="1" si="107"/>
        <v>2530042.9663372617</v>
      </c>
      <c r="Q30" s="187">
        <f t="shared" ca="1" si="107"/>
        <v>2530042.9663372617</v>
      </c>
      <c r="R30" s="536">
        <f ca="1">Q30*9/12</f>
        <v>1897532.2247529465</v>
      </c>
      <c r="S30" s="187"/>
      <c r="T30" s="187"/>
      <c r="U30" s="187"/>
      <c r="V30" s="187"/>
      <c r="W30" s="187"/>
      <c r="X30" s="187"/>
      <c r="Y30" s="187"/>
      <c r="Z30" s="187"/>
      <c r="AA30" s="187"/>
      <c r="AB30" s="187"/>
      <c r="AC30" s="187"/>
      <c r="AD30" s="187"/>
      <c r="AE30" s="187"/>
      <c r="AF30" s="187"/>
      <c r="AG30" s="187"/>
      <c r="AH30" s="187"/>
      <c r="AI30" s="187"/>
      <c r="AJ30" s="187"/>
      <c r="AK30" s="187"/>
      <c r="AL30" s="181">
        <f t="shared" ca="1" si="32"/>
        <v>0</v>
      </c>
    </row>
    <row r="31" spans="1:38" s="188" customFormat="1" ht="19.899999999999999" hidden="1" customHeight="1">
      <c r="A31" s="185" t="s">
        <v>20</v>
      </c>
      <c r="B31" s="186" t="s">
        <v>261</v>
      </c>
      <c r="C31" s="187">
        <f>SUM('2.4.TMDT-B2'!$F$22:$F$23)/$H$47</f>
        <v>73783120</v>
      </c>
      <c r="D31" s="187">
        <f ca="1">C31*$D$46/$D$45</f>
        <v>6409065.6023923261</v>
      </c>
      <c r="E31" s="187">
        <f ca="1">SUM(C31:D31)*$H$48</f>
        <v>6551765.9107903438</v>
      </c>
      <c r="F31" s="187">
        <f ca="1">SUM(C31:E31)</f>
        <v>86743951.51318267</v>
      </c>
      <c r="G31" s="185">
        <f>G30</f>
        <v>10</v>
      </c>
      <c r="H31" s="187"/>
      <c r="I31" s="187"/>
      <c r="J31" s="187"/>
      <c r="K31" s="187"/>
      <c r="L31" s="187"/>
      <c r="M31" s="187"/>
      <c r="N31" s="187">
        <f ca="1">F31/G31*6/12</f>
        <v>4337197.5756591335</v>
      </c>
      <c r="O31" s="187">
        <f ca="1">F31/G31</f>
        <v>8674395.151318267</v>
      </c>
      <c r="P31" s="187">
        <f ca="1">O31</f>
        <v>8674395.151318267</v>
      </c>
      <c r="Q31" s="187">
        <f t="shared" ca="1" si="107"/>
        <v>8674395.151318267</v>
      </c>
      <c r="R31" s="187">
        <f t="shared" ref="R31" ca="1" si="108">Q31</f>
        <v>8674395.151318267</v>
      </c>
      <c r="S31" s="187">
        <f t="shared" ref="S31" ca="1" si="109">R31</f>
        <v>8674395.151318267</v>
      </c>
      <c r="T31" s="187">
        <f t="shared" ref="T31" ca="1" si="110">S31</f>
        <v>8674395.151318267</v>
      </c>
      <c r="U31" s="187">
        <f t="shared" ref="U31" ca="1" si="111">T31</f>
        <v>8674395.151318267</v>
      </c>
      <c r="V31" s="187">
        <f t="shared" ref="V31" ca="1" si="112">U31</f>
        <v>8674395.151318267</v>
      </c>
      <c r="W31" s="187">
        <f t="shared" ref="W31" ca="1" si="113">V31</f>
        <v>8674395.151318267</v>
      </c>
      <c r="X31" s="187">
        <f ca="1">W31*6/12</f>
        <v>4337197.5756591335</v>
      </c>
      <c r="Y31" s="187"/>
      <c r="Z31" s="187"/>
      <c r="AA31" s="187"/>
      <c r="AB31" s="187"/>
      <c r="AC31" s="187"/>
      <c r="AD31" s="187"/>
      <c r="AE31" s="187"/>
      <c r="AF31" s="187"/>
      <c r="AG31" s="187"/>
      <c r="AH31" s="187"/>
      <c r="AI31" s="187"/>
      <c r="AJ31" s="187"/>
      <c r="AK31" s="187"/>
      <c r="AL31" s="181">
        <f t="shared" ca="1" si="32"/>
        <v>0</v>
      </c>
    </row>
    <row r="32" spans="1:38" s="195" customFormat="1" ht="19.149999999999999" customHeight="1">
      <c r="A32" s="192" t="s">
        <v>34</v>
      </c>
      <c r="B32" s="193" t="s">
        <v>182</v>
      </c>
      <c r="C32" s="556"/>
      <c r="D32" s="556"/>
      <c r="E32" s="556"/>
      <c r="F32" s="194">
        <f ca="1">F33+F36</f>
        <v>137344810.83992791</v>
      </c>
      <c r="G32" s="192"/>
      <c r="H32" s="194">
        <f t="shared" ref="H32:AK32" si="114">H33+H36</f>
        <v>0</v>
      </c>
      <c r="I32" s="194">
        <f t="shared" si="114"/>
        <v>0</v>
      </c>
      <c r="J32" s="194">
        <f t="shared" si="114"/>
        <v>0</v>
      </c>
      <c r="K32" s="194">
        <f t="shared" si="114"/>
        <v>0</v>
      </c>
      <c r="L32" s="194">
        <f t="shared" si="114"/>
        <v>0</v>
      </c>
      <c r="M32" s="194">
        <f t="shared" si="114"/>
        <v>0</v>
      </c>
      <c r="N32" s="194">
        <f t="shared" si="114"/>
        <v>0</v>
      </c>
      <c r="O32" s="194">
        <f t="shared" si="114"/>
        <v>0</v>
      </c>
      <c r="P32" s="194">
        <f t="shared" si="114"/>
        <v>0</v>
      </c>
      <c r="Q32" s="194">
        <f t="shared" si="114"/>
        <v>0</v>
      </c>
      <c r="R32" s="194">
        <f t="shared" ca="1" si="114"/>
        <v>632510.74158431543</v>
      </c>
      <c r="S32" s="194">
        <f t="shared" ca="1" si="114"/>
        <v>2530042.9663372617</v>
      </c>
      <c r="T32" s="194">
        <f t="shared" ca="1" si="114"/>
        <v>2530042.9663372617</v>
      </c>
      <c r="U32" s="194">
        <f t="shared" ca="1" si="114"/>
        <v>2530042.9663372617</v>
      </c>
      <c r="V32" s="194">
        <f t="shared" ca="1" si="114"/>
        <v>2530042.9663372617</v>
      </c>
      <c r="W32" s="194">
        <f t="shared" ca="1" si="114"/>
        <v>2530042.9663372617</v>
      </c>
      <c r="X32" s="194">
        <f t="shared" ca="1" si="114"/>
        <v>6867240.5419963952</v>
      </c>
      <c r="Y32" s="194">
        <f t="shared" ca="1" si="114"/>
        <v>11204438.117655529</v>
      </c>
      <c r="Z32" s="194">
        <f t="shared" ca="1" si="114"/>
        <v>11204438.117655529</v>
      </c>
      <c r="AA32" s="194">
        <f t="shared" ca="1" si="114"/>
        <v>11204438.117655529</v>
      </c>
      <c r="AB32" s="194">
        <f t="shared" ca="1" si="114"/>
        <v>11204438.117655529</v>
      </c>
      <c r="AC32" s="194">
        <f t="shared" ca="1" si="114"/>
        <v>11204438.117655529</v>
      </c>
      <c r="AD32" s="194">
        <f t="shared" ca="1" si="114"/>
        <v>11204438.117655529</v>
      </c>
      <c r="AE32" s="194">
        <f t="shared" ca="1" si="114"/>
        <v>11204438.117655529</v>
      </c>
      <c r="AF32" s="194">
        <f t="shared" ca="1" si="114"/>
        <v>11204438.117655529</v>
      </c>
      <c r="AG32" s="194">
        <f t="shared" ca="1" si="114"/>
        <v>11204438.117655529</v>
      </c>
      <c r="AH32" s="194">
        <f t="shared" ca="1" si="114"/>
        <v>6867240.5419963952</v>
      </c>
      <c r="AI32" s="194">
        <f t="shared" ca="1" si="114"/>
        <v>2530042.9663372617</v>
      </c>
      <c r="AJ32" s="194">
        <f t="shared" ca="1" si="114"/>
        <v>2530042.9663372617</v>
      </c>
      <c r="AK32" s="194">
        <f t="shared" ca="1" si="114"/>
        <v>2530042.9663372617</v>
      </c>
      <c r="AL32" s="181">
        <f t="shared" ca="1" si="32"/>
        <v>1897532.2247529626</v>
      </c>
    </row>
    <row r="33" spans="1:38" ht="21" hidden="1" customHeight="1">
      <c r="A33" s="182">
        <v>1</v>
      </c>
      <c r="B33" s="183" t="str">
        <f>B26</f>
        <v>Cần cẩu</v>
      </c>
      <c r="C33" s="553"/>
      <c r="D33" s="553"/>
      <c r="E33" s="553"/>
      <c r="F33" s="184">
        <f>SUM(F34:F35)</f>
        <v>0</v>
      </c>
      <c r="G33" s="182">
        <v>20</v>
      </c>
      <c r="H33" s="184">
        <f t="shared" ref="H33:AK33" si="115">SUM(H34:H35)</f>
        <v>0</v>
      </c>
      <c r="I33" s="184">
        <f t="shared" si="115"/>
        <v>0</v>
      </c>
      <c r="J33" s="184">
        <f t="shared" si="115"/>
        <v>0</v>
      </c>
      <c r="K33" s="184">
        <f t="shared" si="115"/>
        <v>0</v>
      </c>
      <c r="L33" s="184">
        <f t="shared" si="115"/>
        <v>0</v>
      </c>
      <c r="M33" s="184">
        <f t="shared" si="115"/>
        <v>0</v>
      </c>
      <c r="N33" s="184">
        <f t="shared" si="115"/>
        <v>0</v>
      </c>
      <c r="O33" s="184">
        <f t="shared" si="115"/>
        <v>0</v>
      </c>
      <c r="P33" s="184">
        <f t="shared" si="115"/>
        <v>0</v>
      </c>
      <c r="Q33" s="184">
        <f t="shared" si="115"/>
        <v>0</v>
      </c>
      <c r="R33" s="184">
        <f t="shared" si="115"/>
        <v>0</v>
      </c>
      <c r="S33" s="184">
        <f t="shared" si="115"/>
        <v>0</v>
      </c>
      <c r="T33" s="184">
        <f t="shared" si="115"/>
        <v>0</v>
      </c>
      <c r="U33" s="184">
        <f t="shared" si="115"/>
        <v>0</v>
      </c>
      <c r="V33" s="184">
        <f t="shared" si="115"/>
        <v>0</v>
      </c>
      <c r="W33" s="184">
        <f t="shared" si="115"/>
        <v>0</v>
      </c>
      <c r="X33" s="184">
        <f t="shared" si="115"/>
        <v>0</v>
      </c>
      <c r="Y33" s="184">
        <f t="shared" si="115"/>
        <v>0</v>
      </c>
      <c r="Z33" s="184">
        <f t="shared" si="115"/>
        <v>0</v>
      </c>
      <c r="AA33" s="184">
        <f t="shared" si="115"/>
        <v>0</v>
      </c>
      <c r="AB33" s="184">
        <f t="shared" si="115"/>
        <v>0</v>
      </c>
      <c r="AC33" s="184">
        <f t="shared" si="115"/>
        <v>0</v>
      </c>
      <c r="AD33" s="184">
        <f t="shared" si="115"/>
        <v>0</v>
      </c>
      <c r="AE33" s="184">
        <f t="shared" si="115"/>
        <v>0</v>
      </c>
      <c r="AF33" s="184">
        <f t="shared" si="115"/>
        <v>0</v>
      </c>
      <c r="AG33" s="184">
        <f t="shared" si="115"/>
        <v>0</v>
      </c>
      <c r="AH33" s="184">
        <f t="shared" si="115"/>
        <v>0</v>
      </c>
      <c r="AI33" s="184">
        <f t="shared" si="115"/>
        <v>0</v>
      </c>
      <c r="AJ33" s="184">
        <f t="shared" si="115"/>
        <v>0</v>
      </c>
      <c r="AK33" s="184">
        <f t="shared" si="115"/>
        <v>0</v>
      </c>
      <c r="AL33" s="181">
        <f t="shared" ref="AL33:AL42" si="116">F33-SUM(H33:AK33)</f>
        <v>0</v>
      </c>
    </row>
    <row r="34" spans="1:38" s="188" customFormat="1" ht="19.899999999999999" hidden="1" customHeight="1">
      <c r="A34" s="185" t="s">
        <v>20</v>
      </c>
      <c r="B34" s="186" t="s">
        <v>260</v>
      </c>
      <c r="C34" s="554"/>
      <c r="D34" s="554"/>
      <c r="E34" s="554"/>
      <c r="F34" s="187"/>
      <c r="G34" s="185">
        <f>G33</f>
        <v>20</v>
      </c>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f>AD34</f>
        <v>0</v>
      </c>
      <c r="AF34" s="187">
        <f>F34/G34*6/12</f>
        <v>0</v>
      </c>
      <c r="AG34" s="187">
        <f>F34/G34</f>
        <v>0</v>
      </c>
      <c r="AH34" s="187">
        <f t="shared" ref="AH34:AK35" si="117">AG34</f>
        <v>0</v>
      </c>
      <c r="AI34" s="187">
        <f t="shared" si="117"/>
        <v>0</v>
      </c>
      <c r="AJ34" s="187">
        <f t="shared" si="117"/>
        <v>0</v>
      </c>
      <c r="AK34" s="187">
        <f t="shared" si="117"/>
        <v>0</v>
      </c>
      <c r="AL34" s="181">
        <f t="shared" si="116"/>
        <v>0</v>
      </c>
    </row>
    <row r="35" spans="1:38" s="188" customFormat="1" ht="19.899999999999999" hidden="1" customHeight="1">
      <c r="A35" s="185" t="s">
        <v>20</v>
      </c>
      <c r="B35" s="186" t="s">
        <v>261</v>
      </c>
      <c r="C35" s="554"/>
      <c r="D35" s="554"/>
      <c r="E35" s="554"/>
      <c r="F35" s="187"/>
      <c r="G35" s="185">
        <f>G34</f>
        <v>20</v>
      </c>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f>F35/G35</f>
        <v>0</v>
      </c>
      <c r="AI35" s="187">
        <f>AH35</f>
        <v>0</v>
      </c>
      <c r="AJ35" s="187">
        <f t="shared" si="117"/>
        <v>0</v>
      </c>
      <c r="AK35" s="187">
        <f t="shared" si="117"/>
        <v>0</v>
      </c>
      <c r="AL35" s="181">
        <f t="shared" si="116"/>
        <v>0</v>
      </c>
    </row>
    <row r="36" spans="1:38" ht="19.899999999999999" customHeight="1">
      <c r="A36" s="577">
        <v>1</v>
      </c>
      <c r="B36" s="578" t="s">
        <v>181</v>
      </c>
      <c r="C36" s="579"/>
      <c r="D36" s="579"/>
      <c r="E36" s="579"/>
      <c r="F36" s="580">
        <f ca="1">F37+F40</f>
        <v>137344810.83992791</v>
      </c>
      <c r="G36" s="577">
        <v>10</v>
      </c>
      <c r="H36" s="580">
        <f t="shared" ref="H36:AK36" si="118">H37+H40</f>
        <v>0</v>
      </c>
      <c r="I36" s="580">
        <f t="shared" si="118"/>
        <v>0</v>
      </c>
      <c r="J36" s="580">
        <f t="shared" si="118"/>
        <v>0</v>
      </c>
      <c r="K36" s="580">
        <f t="shared" si="118"/>
        <v>0</v>
      </c>
      <c r="L36" s="580">
        <f t="shared" si="118"/>
        <v>0</v>
      </c>
      <c r="M36" s="580">
        <f t="shared" si="118"/>
        <v>0</v>
      </c>
      <c r="N36" s="580">
        <f t="shared" si="118"/>
        <v>0</v>
      </c>
      <c r="O36" s="580">
        <f t="shared" si="118"/>
        <v>0</v>
      </c>
      <c r="P36" s="580">
        <f t="shared" si="118"/>
        <v>0</v>
      </c>
      <c r="Q36" s="580">
        <f t="shared" si="118"/>
        <v>0</v>
      </c>
      <c r="R36" s="580">
        <f t="shared" ca="1" si="118"/>
        <v>632510.74158431543</v>
      </c>
      <c r="S36" s="580">
        <f t="shared" ca="1" si="118"/>
        <v>2530042.9663372617</v>
      </c>
      <c r="T36" s="580">
        <f t="shared" ca="1" si="118"/>
        <v>2530042.9663372617</v>
      </c>
      <c r="U36" s="580">
        <f t="shared" ca="1" si="118"/>
        <v>2530042.9663372617</v>
      </c>
      <c r="V36" s="580">
        <f t="shared" ca="1" si="118"/>
        <v>2530042.9663372617</v>
      </c>
      <c r="W36" s="580">
        <f t="shared" ca="1" si="118"/>
        <v>2530042.9663372617</v>
      </c>
      <c r="X36" s="580">
        <f t="shared" ca="1" si="118"/>
        <v>6867240.5419963952</v>
      </c>
      <c r="Y36" s="580">
        <f t="shared" ca="1" si="118"/>
        <v>11204438.117655529</v>
      </c>
      <c r="Z36" s="580">
        <f t="shared" ca="1" si="118"/>
        <v>11204438.117655529</v>
      </c>
      <c r="AA36" s="580">
        <f t="shared" ca="1" si="118"/>
        <v>11204438.117655529</v>
      </c>
      <c r="AB36" s="580">
        <f t="shared" ca="1" si="118"/>
        <v>11204438.117655529</v>
      </c>
      <c r="AC36" s="580">
        <f t="shared" ca="1" si="118"/>
        <v>11204438.117655529</v>
      </c>
      <c r="AD36" s="580">
        <f t="shared" ca="1" si="118"/>
        <v>11204438.117655529</v>
      </c>
      <c r="AE36" s="580">
        <f t="shared" ca="1" si="118"/>
        <v>11204438.117655529</v>
      </c>
      <c r="AF36" s="580">
        <f t="shared" ca="1" si="118"/>
        <v>11204438.117655529</v>
      </c>
      <c r="AG36" s="580">
        <f t="shared" ca="1" si="118"/>
        <v>11204438.117655529</v>
      </c>
      <c r="AH36" s="580">
        <f t="shared" ca="1" si="118"/>
        <v>6867240.5419963952</v>
      </c>
      <c r="AI36" s="580">
        <f t="shared" ca="1" si="118"/>
        <v>2530042.9663372617</v>
      </c>
      <c r="AJ36" s="580">
        <f t="shared" ca="1" si="118"/>
        <v>2530042.9663372617</v>
      </c>
      <c r="AK36" s="580">
        <f t="shared" ca="1" si="118"/>
        <v>2530042.9663372617</v>
      </c>
      <c r="AL36" s="181">
        <f t="shared" ca="1" si="116"/>
        <v>1897532.2247529626</v>
      </c>
    </row>
    <row r="37" spans="1:38" s="199" customFormat="1" ht="19.899999999999999" hidden="1" customHeight="1">
      <c r="A37" s="573" t="s">
        <v>20</v>
      </c>
      <c r="B37" s="574" t="s">
        <v>169</v>
      </c>
      <c r="C37" s="575"/>
      <c r="D37" s="575"/>
      <c r="E37" s="575"/>
      <c r="F37" s="576">
        <f ca="1">SUM(F38:F39)</f>
        <v>112044381.17655529</v>
      </c>
      <c r="G37" s="573">
        <f>G36</f>
        <v>10</v>
      </c>
      <c r="H37" s="576">
        <f t="shared" ref="H37:AK37" si="119">SUM(H38:H39)</f>
        <v>0</v>
      </c>
      <c r="I37" s="576">
        <f t="shared" si="119"/>
        <v>0</v>
      </c>
      <c r="J37" s="576">
        <f t="shared" si="119"/>
        <v>0</v>
      </c>
      <c r="K37" s="576">
        <f t="shared" si="119"/>
        <v>0</v>
      </c>
      <c r="L37" s="576">
        <f t="shared" si="119"/>
        <v>0</v>
      </c>
      <c r="M37" s="576">
        <f t="shared" si="119"/>
        <v>0</v>
      </c>
      <c r="N37" s="576">
        <f t="shared" si="119"/>
        <v>0</v>
      </c>
      <c r="O37" s="576">
        <f t="shared" si="119"/>
        <v>0</v>
      </c>
      <c r="P37" s="576">
        <f t="shared" si="119"/>
        <v>0</v>
      </c>
      <c r="Q37" s="576">
        <f t="shared" si="119"/>
        <v>0</v>
      </c>
      <c r="R37" s="576">
        <f t="shared" ca="1" si="119"/>
        <v>632510.74158431543</v>
      </c>
      <c r="S37" s="576">
        <f t="shared" ca="1" si="119"/>
        <v>2530042.9663372617</v>
      </c>
      <c r="T37" s="576">
        <f t="shared" ca="1" si="119"/>
        <v>2530042.9663372617</v>
      </c>
      <c r="U37" s="576">
        <f t="shared" ca="1" si="119"/>
        <v>2530042.9663372617</v>
      </c>
      <c r="V37" s="576">
        <f t="shared" ca="1" si="119"/>
        <v>2530042.9663372617</v>
      </c>
      <c r="W37" s="576">
        <f t="shared" ca="1" si="119"/>
        <v>2530042.9663372617</v>
      </c>
      <c r="X37" s="576">
        <f t="shared" ca="1" si="119"/>
        <v>6867240.5419963952</v>
      </c>
      <c r="Y37" s="576">
        <f t="shared" ca="1" si="119"/>
        <v>11204438.117655529</v>
      </c>
      <c r="Z37" s="576">
        <f t="shared" ca="1" si="119"/>
        <v>11204438.117655529</v>
      </c>
      <c r="AA37" s="576">
        <f t="shared" ca="1" si="119"/>
        <v>11204438.117655529</v>
      </c>
      <c r="AB37" s="576">
        <f t="shared" ca="1" si="119"/>
        <v>10571927.376071213</v>
      </c>
      <c r="AC37" s="576">
        <f t="shared" ca="1" si="119"/>
        <v>8674395.151318267</v>
      </c>
      <c r="AD37" s="576">
        <f t="shared" ca="1" si="119"/>
        <v>8674395.151318267</v>
      </c>
      <c r="AE37" s="576">
        <f t="shared" ca="1" si="119"/>
        <v>8674395.151318267</v>
      </c>
      <c r="AF37" s="576">
        <f t="shared" ca="1" si="119"/>
        <v>8674395.151318267</v>
      </c>
      <c r="AG37" s="576">
        <f t="shared" ca="1" si="119"/>
        <v>8674395.151318267</v>
      </c>
      <c r="AH37" s="576">
        <f t="shared" ca="1" si="119"/>
        <v>4337197.5756591335</v>
      </c>
      <c r="AI37" s="576">
        <f t="shared" si="119"/>
        <v>0</v>
      </c>
      <c r="AJ37" s="576">
        <f t="shared" si="119"/>
        <v>0</v>
      </c>
      <c r="AK37" s="576">
        <f t="shared" si="119"/>
        <v>0</v>
      </c>
      <c r="AL37" s="181">
        <f t="shared" ca="1" si="116"/>
        <v>0</v>
      </c>
    </row>
    <row r="38" spans="1:38" s="188" customFormat="1" ht="19.899999999999999" hidden="1" customHeight="1">
      <c r="A38" s="185" t="s">
        <v>174</v>
      </c>
      <c r="B38" s="186" t="s">
        <v>260</v>
      </c>
      <c r="C38" s="554"/>
      <c r="D38" s="554"/>
      <c r="E38" s="554"/>
      <c r="F38" s="187">
        <f ca="1">F30</f>
        <v>25300429.663372617</v>
      </c>
      <c r="G38" s="185">
        <f>G36</f>
        <v>10</v>
      </c>
      <c r="H38" s="187"/>
      <c r="I38" s="187"/>
      <c r="J38" s="187"/>
      <c r="K38" s="187"/>
      <c r="L38" s="187"/>
      <c r="M38" s="187"/>
      <c r="N38" s="187"/>
      <c r="O38" s="187"/>
      <c r="P38" s="187"/>
      <c r="Q38" s="187"/>
      <c r="R38" s="187">
        <f ca="1">F38/G38*3/12</f>
        <v>632510.74158431543</v>
      </c>
      <c r="S38" s="187">
        <f ca="1">F38/G38</f>
        <v>2530042.9663372617</v>
      </c>
      <c r="T38" s="187">
        <f t="shared" ref="T38:AA39" ca="1" si="120">S38</f>
        <v>2530042.9663372617</v>
      </c>
      <c r="U38" s="187">
        <f t="shared" ca="1" si="120"/>
        <v>2530042.9663372617</v>
      </c>
      <c r="V38" s="187">
        <f t="shared" ca="1" si="120"/>
        <v>2530042.9663372617</v>
      </c>
      <c r="W38" s="187">
        <f t="shared" ca="1" si="120"/>
        <v>2530042.9663372617</v>
      </c>
      <c r="X38" s="187">
        <f t="shared" ca="1" si="120"/>
        <v>2530042.9663372617</v>
      </c>
      <c r="Y38" s="187">
        <f t="shared" ca="1" si="120"/>
        <v>2530042.9663372617</v>
      </c>
      <c r="Z38" s="187">
        <f t="shared" ca="1" si="120"/>
        <v>2530042.9663372617</v>
      </c>
      <c r="AA38" s="187">
        <f t="shared" ca="1" si="120"/>
        <v>2530042.9663372617</v>
      </c>
      <c r="AB38" s="187">
        <f ca="1">AA38*9/12</f>
        <v>1897532.2247529465</v>
      </c>
      <c r="AC38" s="187"/>
      <c r="AD38" s="187"/>
      <c r="AE38" s="187"/>
      <c r="AF38" s="187"/>
      <c r="AG38" s="187"/>
      <c r="AH38" s="187"/>
      <c r="AI38" s="187"/>
      <c r="AJ38" s="187"/>
      <c r="AK38" s="187"/>
      <c r="AL38" s="181">
        <f t="shared" ca="1" si="116"/>
        <v>0</v>
      </c>
    </row>
    <row r="39" spans="1:38" s="188" customFormat="1" ht="19.899999999999999" hidden="1" customHeight="1">
      <c r="A39" s="185" t="s">
        <v>174</v>
      </c>
      <c r="B39" s="186" t="s">
        <v>261</v>
      </c>
      <c r="C39" s="554"/>
      <c r="D39" s="554"/>
      <c r="E39" s="554"/>
      <c r="F39" s="187">
        <f ca="1">F31</f>
        <v>86743951.51318267</v>
      </c>
      <c r="G39" s="185">
        <f>G38</f>
        <v>10</v>
      </c>
      <c r="H39" s="187"/>
      <c r="I39" s="187"/>
      <c r="J39" s="187"/>
      <c r="K39" s="187"/>
      <c r="L39" s="187"/>
      <c r="M39" s="187"/>
      <c r="N39" s="187"/>
      <c r="O39" s="187"/>
      <c r="P39" s="187"/>
      <c r="Q39" s="187"/>
      <c r="R39" s="187"/>
      <c r="S39" s="187"/>
      <c r="T39" s="187"/>
      <c r="U39" s="187"/>
      <c r="V39" s="187"/>
      <c r="W39" s="187"/>
      <c r="X39" s="187">
        <f ca="1">F39/G39*6/12</f>
        <v>4337197.5756591335</v>
      </c>
      <c r="Y39" s="187">
        <f ca="1">F39/G39</f>
        <v>8674395.151318267</v>
      </c>
      <c r="Z39" s="187">
        <f ca="1">Y39</f>
        <v>8674395.151318267</v>
      </c>
      <c r="AA39" s="187">
        <f t="shared" ca="1" si="120"/>
        <v>8674395.151318267</v>
      </c>
      <c r="AB39" s="187">
        <f t="shared" ref="AB39:AG39" ca="1" si="121">AA39</f>
        <v>8674395.151318267</v>
      </c>
      <c r="AC39" s="187">
        <f t="shared" ca="1" si="121"/>
        <v>8674395.151318267</v>
      </c>
      <c r="AD39" s="187">
        <f t="shared" ca="1" si="121"/>
        <v>8674395.151318267</v>
      </c>
      <c r="AE39" s="187">
        <f t="shared" ca="1" si="121"/>
        <v>8674395.151318267</v>
      </c>
      <c r="AF39" s="187">
        <f t="shared" ca="1" si="121"/>
        <v>8674395.151318267</v>
      </c>
      <c r="AG39" s="187">
        <f t="shared" ca="1" si="121"/>
        <v>8674395.151318267</v>
      </c>
      <c r="AH39" s="187">
        <f ca="1">AG39*6/12</f>
        <v>4337197.5756591335</v>
      </c>
      <c r="AI39" s="187"/>
      <c r="AJ39" s="187"/>
      <c r="AK39" s="187"/>
      <c r="AL39" s="181">
        <f t="shared" ca="1" si="116"/>
        <v>0</v>
      </c>
    </row>
    <row r="40" spans="1:38" s="188" customFormat="1" ht="19.899999999999999" hidden="1" customHeight="1">
      <c r="A40" s="196" t="s">
        <v>20</v>
      </c>
      <c r="B40" s="197" t="s">
        <v>170</v>
      </c>
      <c r="C40" s="557"/>
      <c r="D40" s="557"/>
      <c r="E40" s="557"/>
      <c r="F40" s="198">
        <f ca="1">SUM(F41:F42)</f>
        <v>25300429.663372617</v>
      </c>
      <c r="G40" s="196">
        <f>G37</f>
        <v>10</v>
      </c>
      <c r="H40" s="198">
        <f t="shared" ref="H40:AK40" si="122">SUM(H41:H42)</f>
        <v>0</v>
      </c>
      <c r="I40" s="198">
        <f t="shared" si="122"/>
        <v>0</v>
      </c>
      <c r="J40" s="198">
        <f t="shared" si="122"/>
        <v>0</v>
      </c>
      <c r="K40" s="198">
        <f t="shared" si="122"/>
        <v>0</v>
      </c>
      <c r="L40" s="198">
        <f t="shared" si="122"/>
        <v>0</v>
      </c>
      <c r="M40" s="198">
        <f t="shared" si="122"/>
        <v>0</v>
      </c>
      <c r="N40" s="198">
        <f t="shared" si="122"/>
        <v>0</v>
      </c>
      <c r="O40" s="198">
        <f t="shared" si="122"/>
        <v>0</v>
      </c>
      <c r="P40" s="198">
        <f t="shared" si="122"/>
        <v>0</v>
      </c>
      <c r="Q40" s="198">
        <f t="shared" si="122"/>
        <v>0</v>
      </c>
      <c r="R40" s="198">
        <f t="shared" si="122"/>
        <v>0</v>
      </c>
      <c r="S40" s="198">
        <f t="shared" si="122"/>
        <v>0</v>
      </c>
      <c r="T40" s="198">
        <f t="shared" si="122"/>
        <v>0</v>
      </c>
      <c r="U40" s="198">
        <f t="shared" si="122"/>
        <v>0</v>
      </c>
      <c r="V40" s="198">
        <f t="shared" si="122"/>
        <v>0</v>
      </c>
      <c r="W40" s="198">
        <f t="shared" si="122"/>
        <v>0</v>
      </c>
      <c r="X40" s="198">
        <f t="shared" si="122"/>
        <v>0</v>
      </c>
      <c r="Y40" s="198">
        <f t="shared" si="122"/>
        <v>0</v>
      </c>
      <c r="Z40" s="198">
        <f t="shared" si="122"/>
        <v>0</v>
      </c>
      <c r="AA40" s="198">
        <f t="shared" si="122"/>
        <v>0</v>
      </c>
      <c r="AB40" s="198">
        <f t="shared" ca="1" si="122"/>
        <v>632510.74158431543</v>
      </c>
      <c r="AC40" s="198">
        <f t="shared" ca="1" si="122"/>
        <v>2530042.9663372617</v>
      </c>
      <c r="AD40" s="198">
        <f t="shared" ca="1" si="122"/>
        <v>2530042.9663372617</v>
      </c>
      <c r="AE40" s="198">
        <f t="shared" ca="1" si="122"/>
        <v>2530042.9663372617</v>
      </c>
      <c r="AF40" s="198">
        <f t="shared" ca="1" si="122"/>
        <v>2530042.9663372617</v>
      </c>
      <c r="AG40" s="198">
        <f t="shared" ca="1" si="122"/>
        <v>2530042.9663372617</v>
      </c>
      <c r="AH40" s="198">
        <f t="shared" ca="1" si="122"/>
        <v>2530042.9663372617</v>
      </c>
      <c r="AI40" s="198">
        <f t="shared" ca="1" si="122"/>
        <v>2530042.9663372617</v>
      </c>
      <c r="AJ40" s="198">
        <f t="shared" ca="1" si="122"/>
        <v>2530042.9663372617</v>
      </c>
      <c r="AK40" s="198">
        <f t="shared" ca="1" si="122"/>
        <v>2530042.9663372617</v>
      </c>
      <c r="AL40" s="181">
        <f t="shared" ca="1" si="116"/>
        <v>1897532.224752944</v>
      </c>
    </row>
    <row r="41" spans="1:38" s="538" customFormat="1" ht="19.899999999999999" hidden="1" customHeight="1">
      <c r="A41" s="534" t="s">
        <v>174</v>
      </c>
      <c r="B41" s="535" t="s">
        <v>260</v>
      </c>
      <c r="C41" s="558"/>
      <c r="D41" s="558"/>
      <c r="E41" s="558"/>
      <c r="F41" s="536">
        <f ca="1">F38</f>
        <v>25300429.663372617</v>
      </c>
      <c r="G41" s="534">
        <f>G36</f>
        <v>10</v>
      </c>
      <c r="H41" s="536"/>
      <c r="I41" s="536"/>
      <c r="J41" s="536"/>
      <c r="K41" s="536"/>
      <c r="L41" s="536"/>
      <c r="M41" s="536"/>
      <c r="N41" s="536"/>
      <c r="O41" s="536"/>
      <c r="P41" s="536"/>
      <c r="Q41" s="536"/>
      <c r="R41" s="536"/>
      <c r="S41" s="536"/>
      <c r="T41" s="536"/>
      <c r="U41" s="536"/>
      <c r="V41" s="536"/>
      <c r="W41" s="536"/>
      <c r="X41" s="536"/>
      <c r="Y41" s="536"/>
      <c r="Z41" s="536"/>
      <c r="AA41" s="536"/>
      <c r="AB41" s="536">
        <f ca="1">F41/G41*3/12</f>
        <v>632510.74158431543</v>
      </c>
      <c r="AC41" s="536">
        <f ca="1">F41/G41</f>
        <v>2530042.9663372617</v>
      </c>
      <c r="AD41" s="536">
        <f ca="1">AC41</f>
        <v>2530042.9663372617</v>
      </c>
      <c r="AE41" s="536">
        <f ca="1">AD41</f>
        <v>2530042.9663372617</v>
      </c>
      <c r="AF41" s="536">
        <f t="shared" ref="AF41:AK41" ca="1" si="123">AE41</f>
        <v>2530042.9663372617</v>
      </c>
      <c r="AG41" s="536">
        <f t="shared" ca="1" si="123"/>
        <v>2530042.9663372617</v>
      </c>
      <c r="AH41" s="536">
        <f t="shared" ca="1" si="123"/>
        <v>2530042.9663372617</v>
      </c>
      <c r="AI41" s="536">
        <f t="shared" ca="1" si="123"/>
        <v>2530042.9663372617</v>
      </c>
      <c r="AJ41" s="536">
        <f t="shared" ca="1" si="123"/>
        <v>2530042.9663372617</v>
      </c>
      <c r="AK41" s="536">
        <f t="shared" ca="1" si="123"/>
        <v>2530042.9663372617</v>
      </c>
      <c r="AL41" s="537">
        <f t="shared" ca="1" si="116"/>
        <v>1897532.224752944</v>
      </c>
    </row>
    <row r="42" spans="1:38" s="538" customFormat="1" ht="19.899999999999999" hidden="1" customHeight="1">
      <c r="A42" s="567" t="s">
        <v>174</v>
      </c>
      <c r="B42" s="568" t="s">
        <v>261</v>
      </c>
      <c r="C42" s="569"/>
      <c r="D42" s="569"/>
      <c r="E42" s="569"/>
      <c r="F42" s="570"/>
      <c r="G42" s="567">
        <f>G41</f>
        <v>10</v>
      </c>
      <c r="H42" s="570"/>
      <c r="I42" s="570"/>
      <c r="J42" s="570"/>
      <c r="K42" s="570"/>
      <c r="L42" s="570"/>
      <c r="M42" s="570"/>
      <c r="N42" s="570"/>
      <c r="O42" s="570"/>
      <c r="P42" s="570"/>
      <c r="Q42" s="570"/>
      <c r="R42" s="570"/>
      <c r="S42" s="570"/>
      <c r="T42" s="570"/>
      <c r="U42" s="570"/>
      <c r="V42" s="570"/>
      <c r="W42" s="570"/>
      <c r="X42" s="570"/>
      <c r="Y42" s="570"/>
      <c r="Z42" s="570"/>
      <c r="AA42" s="570"/>
      <c r="AB42" s="570"/>
      <c r="AC42" s="570"/>
      <c r="AD42" s="570"/>
      <c r="AE42" s="570"/>
      <c r="AF42" s="570"/>
      <c r="AG42" s="570"/>
      <c r="AH42" s="570"/>
      <c r="AI42" s="570"/>
      <c r="AJ42" s="570"/>
      <c r="AK42" s="570"/>
      <c r="AL42" s="537">
        <f t="shared" si="116"/>
        <v>0</v>
      </c>
    </row>
    <row r="43" spans="1:38" s="176" customFormat="1" ht="19.899999999999999" customHeight="1">
      <c r="A43" s="174"/>
      <c r="B43" s="174" t="s">
        <v>42</v>
      </c>
      <c r="C43" s="572"/>
      <c r="D43" s="572"/>
      <c r="E43" s="572"/>
      <c r="F43" s="708">
        <f ca="1">F5+F24</f>
        <v>1783889210.8834486</v>
      </c>
      <c r="G43" s="174"/>
      <c r="H43" s="708">
        <f ca="1">H5+H24</f>
        <v>5202351.5842983518</v>
      </c>
      <c r="I43" s="708">
        <f t="shared" ref="I43:AK43" ca="1" si="124">I5+I24</f>
        <v>20809406.337193407</v>
      </c>
      <c r="J43" s="708">
        <f t="shared" ca="1" si="124"/>
        <v>20809406.337193407</v>
      </c>
      <c r="K43" s="708">
        <f t="shared" ca="1" si="124"/>
        <v>20809406.337193407</v>
      </c>
      <c r="L43" s="566">
        <f t="shared" ca="1" si="124"/>
        <v>20809406.337193407</v>
      </c>
      <c r="M43" s="566">
        <f t="shared" ca="1" si="124"/>
        <v>28359827.295680705</v>
      </c>
      <c r="N43" s="566">
        <f t="shared" ca="1" si="124"/>
        <v>54163168.765684813</v>
      </c>
      <c r="O43" s="566">
        <f t="shared" ca="1" si="124"/>
        <v>79966510.23568891</v>
      </c>
      <c r="P43" s="566">
        <f t="shared" ca="1" si="124"/>
        <v>79958892.280199528</v>
      </c>
      <c r="Q43" s="566">
        <f t="shared" ca="1" si="124"/>
        <v>79936038.413731366</v>
      </c>
      <c r="R43" s="566">
        <f t="shared" ca="1" si="124"/>
        <v>79936038.413731366</v>
      </c>
      <c r="S43" s="566">
        <f t="shared" ca="1" si="124"/>
        <v>79936038.413731366</v>
      </c>
      <c r="T43" s="566">
        <f t="shared" ca="1" si="124"/>
        <v>79936038.413731366</v>
      </c>
      <c r="U43" s="566">
        <f t="shared" ca="1" si="124"/>
        <v>79936038.413731366</v>
      </c>
      <c r="V43" s="566">
        <f t="shared" ca="1" si="124"/>
        <v>79890732.417383566</v>
      </c>
      <c r="W43" s="566">
        <f t="shared" ca="1" si="124"/>
        <v>79845426.421035752</v>
      </c>
      <c r="X43" s="566">
        <f t="shared" ca="1" si="124"/>
        <v>77974538.711987704</v>
      </c>
      <c r="Y43" s="566">
        <f t="shared" ca="1" si="124"/>
        <v>72361875.584843546</v>
      </c>
      <c r="Z43" s="566">
        <f t="shared" ca="1" si="124"/>
        <v>72361875.584843546</v>
      </c>
      <c r="AA43" s="566">
        <f t="shared" ca="1" si="124"/>
        <v>72361875.584843546</v>
      </c>
      <c r="AB43" s="566">
        <f t="shared" ca="1" si="124"/>
        <v>71711016.046130925</v>
      </c>
      <c r="AC43" s="566">
        <f t="shared" ca="1" si="124"/>
        <v>69758437.429993019</v>
      </c>
      <c r="AD43" s="566">
        <f t="shared" ca="1" si="124"/>
        <v>67744832.089154497</v>
      </c>
      <c r="AE43" s="566">
        <f t="shared" ca="1" si="124"/>
        <v>65731226.748315975</v>
      </c>
      <c r="AF43" s="566">
        <f t="shared" ca="1" si="124"/>
        <v>65731226.748315975</v>
      </c>
      <c r="AG43" s="566">
        <f t="shared" ca="1" si="124"/>
        <v>58180805.789828673</v>
      </c>
      <c r="AH43" s="566">
        <f t="shared" ca="1" si="124"/>
        <v>40693155.795763597</v>
      </c>
      <c r="AI43" s="566">
        <f t="shared" ca="1" si="124"/>
        <v>23205505.801698521</v>
      </c>
      <c r="AJ43" s="566">
        <f t="shared" ca="1" si="124"/>
        <v>23205505.801698521</v>
      </c>
      <c r="AK43" s="566">
        <f t="shared" ca="1" si="124"/>
        <v>23205505.801698521</v>
      </c>
      <c r="AL43" s="181">
        <f ca="1">F43-SUM(H43:AK43)</f>
        <v>89357100.94693017</v>
      </c>
    </row>
    <row r="44" spans="1:38" s="176" customFormat="1" ht="19.899999999999999" customHeight="1">
      <c r="C44" s="559" t="s">
        <v>349</v>
      </c>
      <c r="D44" s="559" t="s">
        <v>350</v>
      </c>
      <c r="E44" s="559" t="s">
        <v>42</v>
      </c>
      <c r="F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3"/>
      <c r="AK44" s="203"/>
      <c r="AL44" s="181"/>
    </row>
    <row r="45" spans="1:38" ht="19.899999999999999" customHeight="1">
      <c r="B45" s="200" t="s">
        <v>690</v>
      </c>
      <c r="C45" s="201">
        <f>VAT!C6+VAT!C7</f>
        <v>512576587.19545454</v>
      </c>
      <c r="D45" s="201">
        <f>VAT!F6+VAT!F7</f>
        <v>895946146.76046371</v>
      </c>
      <c r="E45" s="203">
        <f>SUM(C45:D45)</f>
        <v>1408522733.9559183</v>
      </c>
      <c r="F45" s="201">
        <f ca="1">F43-F32</f>
        <v>1646544400.0435207</v>
      </c>
      <c r="H45" s="981" t="s">
        <v>97</v>
      </c>
      <c r="I45" s="981"/>
    </row>
    <row r="46" spans="1:38" ht="19.899999999999999" customHeight="1">
      <c r="B46" s="200" t="s">
        <v>691</v>
      </c>
      <c r="C46" s="201">
        <f ca="1">SUM(VAT!C8:C10)</f>
        <v>67514034.557769001</v>
      </c>
      <c r="D46" s="201">
        <f ca="1">SUM(VAT!F8:F10)</f>
        <v>77825085.61305669</v>
      </c>
      <c r="E46" s="203">
        <f ca="1">SUM(C46:D46)</f>
        <v>145339120.17082569</v>
      </c>
      <c r="F46" s="201"/>
      <c r="G46" s="169" t="s">
        <v>349</v>
      </c>
      <c r="H46" s="169" t="s">
        <v>350</v>
      </c>
      <c r="I46" s="176"/>
    </row>
    <row r="47" spans="1:38" ht="19.899999999999999" customHeight="1">
      <c r="F47" s="169" t="s">
        <v>78</v>
      </c>
      <c r="G47" s="704">
        <v>1.1000000000000001</v>
      </c>
      <c r="H47" s="705">
        <f>G47</f>
        <v>1.1000000000000001</v>
      </c>
      <c r="I47" s="176"/>
    </row>
    <row r="48" spans="1:38" ht="19.899999999999999" customHeight="1">
      <c r="F48" s="169" t="s">
        <v>79</v>
      </c>
      <c r="G48" s="706">
        <f ca="1">'2.1.TMDT-B1'!S62</f>
        <v>2.106868291402629E-2</v>
      </c>
      <c r="H48" s="707">
        <f ca="1">'2.4.TMDT-B2'!C46</f>
        <v>8.1700802410788614E-2</v>
      </c>
      <c r="I48" s="176"/>
    </row>
    <row r="49" spans="1:38" s="176" customFormat="1" ht="19.899999999999999" customHeight="1">
      <c r="A49" s="174"/>
      <c r="B49" s="571"/>
      <c r="C49" s="572"/>
      <c r="D49" s="572"/>
      <c r="E49" s="572"/>
      <c r="F49" s="174" t="s">
        <v>183</v>
      </c>
      <c r="G49" s="174"/>
      <c r="H49" s="174" t="s">
        <v>703</v>
      </c>
      <c r="J49" s="559"/>
      <c r="K49" s="559"/>
      <c r="L49" s="559"/>
      <c r="M49" s="559"/>
      <c r="N49" s="559"/>
      <c r="O49" s="559"/>
      <c r="P49" s="559"/>
      <c r="Q49" s="559"/>
      <c r="R49" s="559"/>
      <c r="S49" s="559"/>
      <c r="T49" s="559"/>
      <c r="U49" s="559"/>
      <c r="V49" s="559"/>
      <c r="W49" s="559"/>
      <c r="X49" s="559"/>
      <c r="Y49" s="559"/>
      <c r="Z49" s="559"/>
      <c r="AA49" s="559"/>
      <c r="AB49" s="559"/>
      <c r="AC49" s="559"/>
      <c r="AD49" s="559"/>
      <c r="AE49" s="559"/>
      <c r="AF49" s="559"/>
      <c r="AG49" s="559"/>
      <c r="AH49" s="559"/>
      <c r="AI49" s="559"/>
      <c r="AJ49" s="559"/>
      <c r="AK49" s="559"/>
      <c r="AL49" s="175"/>
    </row>
    <row r="50" spans="1:38" ht="19.899999999999999" customHeight="1">
      <c r="A50" s="541">
        <v>1</v>
      </c>
      <c r="B50" s="540">
        <f>H4</f>
        <v>2022</v>
      </c>
      <c r="C50" s="541"/>
      <c r="D50" s="541"/>
      <c r="E50" s="541"/>
      <c r="F50" s="542">
        <f ca="1">H43</f>
        <v>5202351.5842983518</v>
      </c>
      <c r="G50" s="539"/>
      <c r="H50" s="542"/>
      <c r="I50" s="176"/>
    </row>
    <row r="51" spans="1:38" ht="19.899999999999999" customHeight="1">
      <c r="A51" s="541">
        <f>A50+1</f>
        <v>2</v>
      </c>
      <c r="B51" s="540">
        <f>B50+1</f>
        <v>2023</v>
      </c>
      <c r="C51" s="541"/>
      <c r="D51" s="541"/>
      <c r="E51" s="541"/>
      <c r="F51" s="542">
        <f ca="1">I43</f>
        <v>20809406.337193407</v>
      </c>
      <c r="G51" s="539"/>
      <c r="H51" s="542"/>
      <c r="I51" s="176"/>
      <c r="M51" s="202"/>
    </row>
    <row r="52" spans="1:38" ht="19.899999999999999" customHeight="1">
      <c r="A52" s="541">
        <f t="shared" ref="A52:B79" si="125">A51+1</f>
        <v>3</v>
      </c>
      <c r="B52" s="540">
        <f t="shared" si="125"/>
        <v>2024</v>
      </c>
      <c r="C52" s="541"/>
      <c r="D52" s="541"/>
      <c r="E52" s="541"/>
      <c r="F52" s="542">
        <f ca="1">J43</f>
        <v>20809406.337193407</v>
      </c>
      <c r="G52" s="539"/>
      <c r="H52" s="542"/>
      <c r="I52" s="176"/>
      <c r="K52" s="201"/>
    </row>
    <row r="53" spans="1:38" ht="19.899999999999999" customHeight="1">
      <c r="A53" s="541">
        <f t="shared" si="125"/>
        <v>4</v>
      </c>
      <c r="B53" s="540">
        <f t="shared" si="125"/>
        <v>2025</v>
      </c>
      <c r="C53" s="541"/>
      <c r="D53" s="541"/>
      <c r="E53" s="541"/>
      <c r="F53" s="542">
        <f ca="1">K43</f>
        <v>20809406.337193407</v>
      </c>
      <c r="G53" s="539"/>
      <c r="H53" s="542"/>
      <c r="I53" s="176"/>
      <c r="K53" s="201"/>
    </row>
    <row r="54" spans="1:38" ht="19.899999999999999" customHeight="1">
      <c r="A54" s="541">
        <f t="shared" si="125"/>
        <v>5</v>
      </c>
      <c r="B54" s="540">
        <f t="shared" si="125"/>
        <v>2026</v>
      </c>
      <c r="C54" s="541"/>
      <c r="D54" s="541"/>
      <c r="E54" s="541"/>
      <c r="F54" s="542">
        <f ca="1">L43</f>
        <v>20809406.337193407</v>
      </c>
      <c r="G54" s="539"/>
      <c r="H54" s="542"/>
      <c r="I54" s="176"/>
      <c r="K54" s="201"/>
    </row>
    <row r="55" spans="1:38" ht="19.899999999999999" customHeight="1">
      <c r="A55" s="541">
        <f t="shared" si="125"/>
        <v>6</v>
      </c>
      <c r="B55" s="540">
        <f t="shared" si="125"/>
        <v>2027</v>
      </c>
      <c r="C55" s="541"/>
      <c r="D55" s="541"/>
      <c r="E55" s="541"/>
      <c r="F55" s="542">
        <f ca="1">M43</f>
        <v>28359827.295680705</v>
      </c>
      <c r="G55" s="539"/>
      <c r="H55" s="542"/>
      <c r="I55" s="176"/>
      <c r="K55" s="203">
        <f>SUM(K52:K54)</f>
        <v>0</v>
      </c>
    </row>
    <row r="56" spans="1:38" ht="19.899999999999999" customHeight="1">
      <c r="A56" s="541">
        <f t="shared" si="125"/>
        <v>7</v>
      </c>
      <c r="B56" s="540">
        <f t="shared" si="125"/>
        <v>2028</v>
      </c>
      <c r="C56" s="541"/>
      <c r="D56" s="541"/>
      <c r="E56" s="541"/>
      <c r="F56" s="542">
        <f ca="1">N43</f>
        <v>54163168.765684813</v>
      </c>
      <c r="G56" s="539"/>
      <c r="H56" s="542"/>
      <c r="I56" s="176"/>
    </row>
    <row r="57" spans="1:38" ht="19.899999999999999" customHeight="1">
      <c r="A57" s="541">
        <f t="shared" si="125"/>
        <v>8</v>
      </c>
      <c r="B57" s="540">
        <f t="shared" si="125"/>
        <v>2029</v>
      </c>
      <c r="C57" s="541"/>
      <c r="D57" s="541"/>
      <c r="E57" s="541"/>
      <c r="F57" s="542">
        <f ca="1">O43</f>
        <v>79966510.23568891</v>
      </c>
      <c r="G57" s="539"/>
      <c r="H57" s="542"/>
      <c r="I57" s="176"/>
    </row>
    <row r="58" spans="1:38" ht="19.899999999999999" customHeight="1">
      <c r="A58" s="541">
        <f t="shared" si="125"/>
        <v>9</v>
      </c>
      <c r="B58" s="540">
        <f t="shared" si="125"/>
        <v>2030</v>
      </c>
      <c r="C58" s="541"/>
      <c r="D58" s="541"/>
      <c r="E58" s="541"/>
      <c r="F58" s="542">
        <f ca="1">P43</f>
        <v>79958892.280199528</v>
      </c>
      <c r="G58" s="539"/>
      <c r="H58" s="542"/>
      <c r="I58" s="176"/>
    </row>
    <row r="59" spans="1:38" ht="19.899999999999999" customHeight="1">
      <c r="A59" s="541">
        <f t="shared" si="125"/>
        <v>10</v>
      </c>
      <c r="B59" s="540">
        <f t="shared" si="125"/>
        <v>2031</v>
      </c>
      <c r="C59" s="541"/>
      <c r="D59" s="541"/>
      <c r="E59" s="541"/>
      <c r="F59" s="542">
        <f ca="1">Q43</f>
        <v>79936038.413731366</v>
      </c>
      <c r="G59" s="539"/>
      <c r="H59" s="542"/>
      <c r="I59" s="176"/>
    </row>
    <row r="60" spans="1:38" ht="19.899999999999999" customHeight="1">
      <c r="A60" s="541">
        <f t="shared" si="125"/>
        <v>11</v>
      </c>
      <c r="B60" s="540">
        <f t="shared" si="125"/>
        <v>2032</v>
      </c>
      <c r="C60" s="541"/>
      <c r="D60" s="541"/>
      <c r="E60" s="541"/>
      <c r="F60" s="542">
        <f ca="1">R43</f>
        <v>79936038.413731366</v>
      </c>
      <c r="G60" s="539"/>
      <c r="H60" s="542">
        <f ca="1">F38</f>
        <v>25300429.663372617</v>
      </c>
      <c r="I60" s="176"/>
    </row>
    <row r="61" spans="1:38" ht="19.899999999999999" customHeight="1">
      <c r="A61" s="541">
        <f t="shared" si="125"/>
        <v>12</v>
      </c>
      <c r="B61" s="540">
        <f t="shared" si="125"/>
        <v>2033</v>
      </c>
      <c r="C61" s="541"/>
      <c r="D61" s="541"/>
      <c r="E61" s="541"/>
      <c r="F61" s="542">
        <f ca="1">S43</f>
        <v>79936038.413731366</v>
      </c>
      <c r="G61" s="539"/>
      <c r="H61" s="542"/>
      <c r="I61" s="176"/>
    </row>
    <row r="62" spans="1:38" ht="19.899999999999999" customHeight="1">
      <c r="A62" s="541">
        <f t="shared" si="125"/>
        <v>13</v>
      </c>
      <c r="B62" s="540">
        <f t="shared" si="125"/>
        <v>2034</v>
      </c>
      <c r="C62" s="541"/>
      <c r="D62" s="541"/>
      <c r="E62" s="541"/>
      <c r="F62" s="542">
        <f ca="1">T43</f>
        <v>79936038.413731366</v>
      </c>
      <c r="G62" s="539"/>
      <c r="H62" s="542"/>
      <c r="I62" s="176"/>
    </row>
    <row r="63" spans="1:38" ht="19.899999999999999" customHeight="1">
      <c r="A63" s="541">
        <f t="shared" si="125"/>
        <v>14</v>
      </c>
      <c r="B63" s="540">
        <f t="shared" si="125"/>
        <v>2035</v>
      </c>
      <c r="C63" s="541"/>
      <c r="D63" s="541"/>
      <c r="E63" s="541"/>
      <c r="F63" s="542">
        <f ca="1">U43</f>
        <v>79936038.413731366</v>
      </c>
      <c r="G63" s="539"/>
      <c r="H63" s="542"/>
      <c r="I63" s="176"/>
    </row>
    <row r="64" spans="1:38" ht="19.899999999999999" customHeight="1">
      <c r="A64" s="541">
        <f t="shared" si="125"/>
        <v>15</v>
      </c>
      <c r="B64" s="540">
        <f t="shared" si="125"/>
        <v>2036</v>
      </c>
      <c r="C64" s="541"/>
      <c r="D64" s="541"/>
      <c r="E64" s="541"/>
      <c r="F64" s="542">
        <f ca="1">V43</f>
        <v>79890732.417383566</v>
      </c>
      <c r="G64" s="539"/>
      <c r="H64" s="542"/>
      <c r="I64" s="176"/>
    </row>
    <row r="65" spans="1:9" ht="19.899999999999999" customHeight="1">
      <c r="A65" s="541">
        <f t="shared" si="125"/>
        <v>16</v>
      </c>
      <c r="B65" s="540">
        <f t="shared" si="125"/>
        <v>2037</v>
      </c>
      <c r="C65" s="541"/>
      <c r="D65" s="541"/>
      <c r="E65" s="541"/>
      <c r="F65" s="542">
        <f ca="1">W43</f>
        <v>79845426.421035752</v>
      </c>
      <c r="G65" s="539"/>
      <c r="H65" s="542"/>
      <c r="I65" s="176"/>
    </row>
    <row r="66" spans="1:9" ht="19.899999999999999" customHeight="1">
      <c r="A66" s="541">
        <f t="shared" si="125"/>
        <v>17</v>
      </c>
      <c r="B66" s="540">
        <f t="shared" si="125"/>
        <v>2038</v>
      </c>
      <c r="C66" s="541"/>
      <c r="D66" s="541"/>
      <c r="E66" s="541"/>
      <c r="F66" s="542">
        <f ca="1">X43</f>
        <v>77974538.711987704</v>
      </c>
      <c r="G66" s="539"/>
      <c r="H66" s="542">
        <f ca="1">F39</f>
        <v>86743951.51318267</v>
      </c>
      <c r="I66" s="176"/>
    </row>
    <row r="67" spans="1:9" ht="19.899999999999999" customHeight="1">
      <c r="A67" s="541">
        <f t="shared" si="125"/>
        <v>18</v>
      </c>
      <c r="B67" s="540">
        <f t="shared" si="125"/>
        <v>2039</v>
      </c>
      <c r="C67" s="541"/>
      <c r="D67" s="541"/>
      <c r="E67" s="541"/>
      <c r="F67" s="542">
        <f ca="1">Y43</f>
        <v>72361875.584843546</v>
      </c>
      <c r="G67" s="539"/>
      <c r="H67" s="542"/>
      <c r="I67" s="176"/>
    </row>
    <row r="68" spans="1:9" ht="19.899999999999999" customHeight="1">
      <c r="A68" s="541">
        <f t="shared" si="125"/>
        <v>19</v>
      </c>
      <c r="B68" s="540">
        <f t="shared" si="125"/>
        <v>2040</v>
      </c>
      <c r="C68" s="541"/>
      <c r="D68" s="541"/>
      <c r="E68" s="541"/>
      <c r="F68" s="542">
        <f ca="1">Z43</f>
        <v>72361875.584843546</v>
      </c>
      <c r="G68" s="539"/>
      <c r="H68" s="542"/>
      <c r="I68" s="176"/>
    </row>
    <row r="69" spans="1:9" ht="19.899999999999999" customHeight="1">
      <c r="A69" s="541">
        <f t="shared" si="125"/>
        <v>20</v>
      </c>
      <c r="B69" s="540">
        <f t="shared" si="125"/>
        <v>2041</v>
      </c>
      <c r="C69" s="541"/>
      <c r="D69" s="541"/>
      <c r="E69" s="541"/>
      <c r="F69" s="542">
        <f ca="1">AA43</f>
        <v>72361875.584843546</v>
      </c>
      <c r="G69" s="539"/>
      <c r="H69" s="542"/>
      <c r="I69" s="176"/>
    </row>
    <row r="70" spans="1:9" ht="19.899999999999999" customHeight="1">
      <c r="A70" s="541">
        <f t="shared" si="125"/>
        <v>21</v>
      </c>
      <c r="B70" s="540">
        <f t="shared" si="125"/>
        <v>2042</v>
      </c>
      <c r="C70" s="541"/>
      <c r="D70" s="541"/>
      <c r="E70" s="541"/>
      <c r="F70" s="542">
        <f ca="1">AB43</f>
        <v>71711016.046130925</v>
      </c>
      <c r="G70" s="539"/>
      <c r="H70" s="542">
        <f ca="1">F41</f>
        <v>25300429.663372617</v>
      </c>
      <c r="I70" s="176"/>
    </row>
    <row r="71" spans="1:9" ht="19.899999999999999" customHeight="1">
      <c r="A71" s="541">
        <f t="shared" si="125"/>
        <v>22</v>
      </c>
      <c r="B71" s="540">
        <f t="shared" si="125"/>
        <v>2043</v>
      </c>
      <c r="C71" s="541"/>
      <c r="D71" s="541"/>
      <c r="E71" s="541"/>
      <c r="F71" s="542">
        <f ca="1">AC43</f>
        <v>69758437.429993019</v>
      </c>
      <c r="G71" s="539"/>
      <c r="H71" s="542"/>
      <c r="I71" s="176"/>
    </row>
    <row r="72" spans="1:9" ht="19.899999999999999" customHeight="1">
      <c r="A72" s="541">
        <f t="shared" si="125"/>
        <v>23</v>
      </c>
      <c r="B72" s="540">
        <f t="shared" si="125"/>
        <v>2044</v>
      </c>
      <c r="C72" s="541"/>
      <c r="D72" s="541"/>
      <c r="E72" s="541"/>
      <c r="F72" s="542">
        <f ca="1">AD43</f>
        <v>67744832.089154497</v>
      </c>
      <c r="G72" s="539"/>
      <c r="H72" s="542"/>
      <c r="I72" s="176"/>
    </row>
    <row r="73" spans="1:9" ht="19.899999999999999" customHeight="1">
      <c r="A73" s="541">
        <f t="shared" si="125"/>
        <v>24</v>
      </c>
      <c r="B73" s="540">
        <f t="shared" si="125"/>
        <v>2045</v>
      </c>
      <c r="C73" s="541"/>
      <c r="D73" s="541"/>
      <c r="E73" s="541"/>
      <c r="F73" s="542">
        <f ca="1">AE43</f>
        <v>65731226.748315975</v>
      </c>
      <c r="G73" s="539"/>
      <c r="H73" s="542"/>
      <c r="I73" s="176"/>
    </row>
    <row r="74" spans="1:9" ht="19.899999999999999" customHeight="1">
      <c r="A74" s="541">
        <f t="shared" si="125"/>
        <v>25</v>
      </c>
      <c r="B74" s="540">
        <f t="shared" si="125"/>
        <v>2046</v>
      </c>
      <c r="C74" s="541"/>
      <c r="D74" s="541"/>
      <c r="E74" s="541"/>
      <c r="F74" s="542">
        <f ca="1">AF43</f>
        <v>65731226.748315975</v>
      </c>
      <c r="G74" s="539"/>
      <c r="H74" s="542"/>
      <c r="I74" s="176"/>
    </row>
    <row r="75" spans="1:9" ht="19.899999999999999" customHeight="1">
      <c r="A75" s="541">
        <f t="shared" si="125"/>
        <v>26</v>
      </c>
      <c r="B75" s="540">
        <f t="shared" si="125"/>
        <v>2047</v>
      </c>
      <c r="C75" s="541"/>
      <c r="D75" s="541"/>
      <c r="E75" s="541"/>
      <c r="F75" s="542">
        <f ca="1">AG43</f>
        <v>58180805.789828673</v>
      </c>
      <c r="G75" s="539"/>
      <c r="H75" s="542"/>
      <c r="I75" s="176"/>
    </row>
    <row r="76" spans="1:9" ht="19.899999999999999" customHeight="1">
      <c r="A76" s="541">
        <f t="shared" si="125"/>
        <v>27</v>
      </c>
      <c r="B76" s="540">
        <f t="shared" si="125"/>
        <v>2048</v>
      </c>
      <c r="C76" s="541"/>
      <c r="D76" s="541"/>
      <c r="E76" s="541"/>
      <c r="F76" s="542">
        <f ca="1">AH43</f>
        <v>40693155.795763597</v>
      </c>
      <c r="G76" s="539"/>
      <c r="H76" s="542"/>
      <c r="I76" s="176"/>
    </row>
    <row r="77" spans="1:9" ht="19.899999999999999" customHeight="1">
      <c r="A77" s="541">
        <f t="shared" si="125"/>
        <v>28</v>
      </c>
      <c r="B77" s="540">
        <f t="shared" si="125"/>
        <v>2049</v>
      </c>
      <c r="C77" s="541"/>
      <c r="D77" s="541"/>
      <c r="E77" s="541"/>
      <c r="F77" s="542">
        <f ca="1">AI43</f>
        <v>23205505.801698521</v>
      </c>
      <c r="G77" s="539"/>
      <c r="H77" s="542"/>
      <c r="I77" s="176"/>
    </row>
    <row r="78" spans="1:9" ht="19.899999999999999" customHeight="1">
      <c r="A78" s="541">
        <f t="shared" si="125"/>
        <v>29</v>
      </c>
      <c r="B78" s="540">
        <f t="shared" si="125"/>
        <v>2050</v>
      </c>
      <c r="C78" s="541"/>
      <c r="D78" s="541"/>
      <c r="E78" s="541"/>
      <c r="F78" s="542">
        <f ca="1">AJ43</f>
        <v>23205505.801698521</v>
      </c>
      <c r="G78" s="539"/>
      <c r="H78" s="542"/>
      <c r="I78" s="176"/>
    </row>
    <row r="79" spans="1:9" ht="19.899999999999999" customHeight="1">
      <c r="A79" s="541">
        <f t="shared" si="125"/>
        <v>30</v>
      </c>
      <c r="B79" s="540">
        <f t="shared" si="125"/>
        <v>2051</v>
      </c>
      <c r="C79" s="541"/>
      <c r="D79" s="541"/>
      <c r="E79" s="541"/>
      <c r="F79" s="542">
        <f ca="1">AK43</f>
        <v>23205505.801698521</v>
      </c>
      <c r="G79" s="539"/>
      <c r="H79" s="542"/>
      <c r="I79" s="176"/>
    </row>
    <row r="80" spans="1:9" ht="19.899999999999999" customHeight="1">
      <c r="A80" s="167"/>
      <c r="F80" s="201">
        <f ca="1">SUM(F50:F79)-SUM(H43:AK43)</f>
        <v>0</v>
      </c>
      <c r="H80" s="203">
        <f ca="1">SUM(H50:H79)-F32</f>
        <v>0</v>
      </c>
      <c r="I80" s="176"/>
    </row>
    <row r="81" spans="1:6" ht="19.899999999999999" customHeight="1">
      <c r="A81" s="167"/>
      <c r="F81" s="201"/>
    </row>
    <row r="82" spans="1:6" ht="19.899999999999999" customHeight="1">
      <c r="A82" s="167"/>
      <c r="F82" s="201"/>
    </row>
    <row r="83" spans="1:6" ht="19.899999999999999" customHeight="1">
      <c r="A83" s="167"/>
      <c r="F83" s="201"/>
    </row>
    <row r="84" spans="1:6" ht="19.899999999999999" customHeight="1">
      <c r="A84" s="167"/>
      <c r="F84" s="201"/>
    </row>
    <row r="85" spans="1:6" ht="19.899999999999999" customHeight="1">
      <c r="A85" s="167"/>
      <c r="F85" s="201"/>
    </row>
    <row r="86" spans="1:6" ht="19.899999999999999" customHeight="1">
      <c r="A86" s="167"/>
      <c r="F86" s="201"/>
    </row>
  </sheetData>
  <mergeCells count="14">
    <mergeCell ref="A1:G1"/>
    <mergeCell ref="AJ2:AK2"/>
    <mergeCell ref="H45:I45"/>
    <mergeCell ref="A3:A4"/>
    <mergeCell ref="B3:B4"/>
    <mergeCell ref="F3:F4"/>
    <mergeCell ref="G3:G4"/>
    <mergeCell ref="C3:C4"/>
    <mergeCell ref="D3:D4"/>
    <mergeCell ref="E3:E4"/>
    <mergeCell ref="L2:M2"/>
    <mergeCell ref="R2:S2"/>
    <mergeCell ref="X2:Y2"/>
    <mergeCell ref="AD2:AE2"/>
  </mergeCells>
  <phoneticPr fontId="63" type="noConversion"/>
  <printOptions horizontalCentered="1"/>
  <pageMargins left="0.33" right="0.3" top="0.63" bottom="0.5" header="0.38" footer="0.35"/>
  <pageSetup paperSize="9" scale="90" firstPageNumber="23" orientation="landscape" useFirstPageNumber="1" r:id="rId1"/>
  <headerFooter alignWithMargins="0">
    <oddFooter>&amp;C&amp;P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G34"/>
  <sheetViews>
    <sheetView showZeros="0" workbookViewId="0">
      <selection activeCell="K3" sqref="K3"/>
    </sheetView>
  </sheetViews>
  <sheetFormatPr defaultColWidth="9.140625" defaultRowHeight="18.95" customHeight="1"/>
  <cols>
    <col min="1" max="1" width="5" style="228" customWidth="1"/>
    <col min="2" max="2" width="8.7109375" style="228" customWidth="1"/>
    <col min="3" max="3" width="13.85546875" style="702" bestFit="1" customWidth="1"/>
    <col min="4" max="5" width="12.140625" style="702" bestFit="1" customWidth="1"/>
    <col min="6" max="6" width="12.42578125" style="702" bestFit="1" customWidth="1"/>
    <col min="7" max="7" width="12.140625" style="702" bestFit="1" customWidth="1"/>
    <col min="8" max="8" width="12.5703125" style="228" customWidth="1"/>
    <col min="9" max="9" width="11.5703125" style="228" customWidth="1"/>
    <col min="10" max="10" width="17.42578125" style="228" customWidth="1"/>
    <col min="11" max="11" width="12.5703125" style="228" customWidth="1"/>
    <col min="12" max="16384" width="9.140625" style="228"/>
  </cols>
  <sheetData>
    <row r="1" spans="1:7" ht="21" customHeight="1">
      <c r="A1" s="808" t="s">
        <v>797</v>
      </c>
      <c r="B1" s="808"/>
      <c r="C1" s="809"/>
      <c r="D1" s="809"/>
      <c r="E1" s="809"/>
      <c r="F1" s="809"/>
      <c r="G1" s="809"/>
    </row>
    <row r="2" spans="1:7" ht="21" customHeight="1">
      <c r="A2" s="701"/>
      <c r="B2" s="701"/>
      <c r="F2" s="810" t="s">
        <v>331</v>
      </c>
      <c r="G2" s="810"/>
    </row>
    <row r="3" spans="1:7" s="701" customFormat="1" ht="31.5">
      <c r="A3" s="507" t="s">
        <v>43</v>
      </c>
      <c r="B3" s="507" t="s">
        <v>80</v>
      </c>
      <c r="C3" s="507" t="s">
        <v>88</v>
      </c>
      <c r="D3" s="507" t="s">
        <v>89</v>
      </c>
      <c r="E3" s="507" t="s">
        <v>90</v>
      </c>
      <c r="F3" s="507" t="s">
        <v>91</v>
      </c>
      <c r="G3" s="507" t="s">
        <v>92</v>
      </c>
    </row>
    <row r="4" spans="1:7" ht="21" customHeight="1">
      <c r="A4" s="703">
        <v>1</v>
      </c>
      <c r="B4" s="516">
        <f>'4.Chi phi'!B6</f>
        <v>2022</v>
      </c>
      <c r="C4" s="517">
        <f>'3.DThu'!G5</f>
        <v>15284000</v>
      </c>
      <c r="D4" s="517">
        <f>'4.Chi phi'!U6</f>
        <v>66382000</v>
      </c>
      <c r="E4" s="517">
        <f t="shared" ref="E4:E13" si="0">C4-D4</f>
        <v>-51098000</v>
      </c>
      <c r="F4" s="517">
        <f t="shared" ref="F4:F33" si="1">IF(E4&lt;0,0,E4*0.2)</f>
        <v>0</v>
      </c>
      <c r="G4" s="517">
        <f t="shared" ref="G4:G13" si="2">E4-F4</f>
        <v>-51098000</v>
      </c>
    </row>
    <row r="5" spans="1:7" ht="21" customHeight="1">
      <c r="A5" s="508">
        <f t="shared" ref="A5:A13" si="3">A4+1</f>
        <v>2</v>
      </c>
      <c r="B5" s="509">
        <f t="shared" ref="B5:B13" si="4">+B4+1</f>
        <v>2023</v>
      </c>
      <c r="C5" s="510">
        <f>'3.DThu'!G6</f>
        <v>71059000</v>
      </c>
      <c r="D5" s="510">
        <f>'4.Chi phi'!U7</f>
        <v>113829000</v>
      </c>
      <c r="E5" s="510">
        <f t="shared" si="0"/>
        <v>-42770000</v>
      </c>
      <c r="F5" s="510"/>
      <c r="G5" s="510">
        <f t="shared" si="2"/>
        <v>-42770000</v>
      </c>
    </row>
    <row r="6" spans="1:7" ht="21" customHeight="1">
      <c r="A6" s="508">
        <f t="shared" si="3"/>
        <v>3</v>
      </c>
      <c r="B6" s="509">
        <f t="shared" si="4"/>
        <v>2024</v>
      </c>
      <c r="C6" s="510">
        <f>'3.DThu'!G7</f>
        <v>131736000</v>
      </c>
      <c r="D6" s="510">
        <f>'4.Chi phi'!U8</f>
        <v>158843000</v>
      </c>
      <c r="E6" s="510">
        <f t="shared" si="0"/>
        <v>-27107000</v>
      </c>
      <c r="F6" s="510"/>
      <c r="G6" s="510">
        <f t="shared" si="2"/>
        <v>-27107000</v>
      </c>
    </row>
    <row r="7" spans="1:7" ht="21" customHeight="1">
      <c r="A7" s="508">
        <f t="shared" si="3"/>
        <v>4</v>
      </c>
      <c r="B7" s="509">
        <f t="shared" si="4"/>
        <v>2025</v>
      </c>
      <c r="C7" s="510">
        <f>'3.DThu'!G8</f>
        <v>203369000</v>
      </c>
      <c r="D7" s="510">
        <f>'4.Chi phi'!U9</f>
        <v>202723000</v>
      </c>
      <c r="E7" s="510">
        <f t="shared" si="0"/>
        <v>646000</v>
      </c>
      <c r="F7" s="510"/>
      <c r="G7" s="510">
        <f t="shared" si="2"/>
        <v>646000</v>
      </c>
    </row>
    <row r="8" spans="1:7" ht="21" customHeight="1">
      <c r="A8" s="508">
        <f t="shared" si="3"/>
        <v>5</v>
      </c>
      <c r="B8" s="509">
        <f t="shared" si="4"/>
        <v>2026</v>
      </c>
      <c r="C8" s="510">
        <f>'3.DThu'!G9</f>
        <v>241871389.74873599</v>
      </c>
      <c r="D8" s="510">
        <f ca="1">'4.Chi phi'!U10</f>
        <v>226260122.2191917</v>
      </c>
      <c r="E8" s="510">
        <f t="shared" ca="1" si="0"/>
        <v>15611267.529544294</v>
      </c>
      <c r="F8" s="510"/>
      <c r="G8" s="510">
        <f t="shared" ca="1" si="2"/>
        <v>15611267.529544294</v>
      </c>
    </row>
    <row r="9" spans="1:7" ht="21" customHeight="1">
      <c r="A9" s="508">
        <f t="shared" si="3"/>
        <v>6</v>
      </c>
      <c r="B9" s="509">
        <f t="shared" si="4"/>
        <v>2027</v>
      </c>
      <c r="C9" s="510">
        <f>'3.DThu'!G10</f>
        <v>273410739.99283201</v>
      </c>
      <c r="D9" s="510">
        <f ca="1">'4.Chi phi'!U11</f>
        <v>236421247.53998229</v>
      </c>
      <c r="E9" s="510">
        <f t="shared" ca="1" si="0"/>
        <v>36989492.452849716</v>
      </c>
      <c r="F9" s="510"/>
      <c r="G9" s="510">
        <f t="shared" ca="1" si="2"/>
        <v>36989492.452849716</v>
      </c>
    </row>
    <row r="10" spans="1:7" ht="21" customHeight="1">
      <c r="A10" s="508">
        <f t="shared" si="3"/>
        <v>7</v>
      </c>
      <c r="B10" s="509">
        <f t="shared" si="4"/>
        <v>2028</v>
      </c>
      <c r="C10" s="510">
        <f>'3.DThu'!G11</f>
        <v>368070613.45151997</v>
      </c>
      <c r="D10" s="510">
        <f ca="1">'4.Chi phi'!U12</f>
        <v>362630916.98986614</v>
      </c>
      <c r="E10" s="510">
        <f t="shared" ca="1" si="0"/>
        <v>5439696.4616538286</v>
      </c>
      <c r="F10" s="510"/>
      <c r="G10" s="510">
        <f t="shared" ca="1" si="2"/>
        <v>5439696.4616538286</v>
      </c>
    </row>
    <row r="11" spans="1:7" ht="21" customHeight="1">
      <c r="A11" s="508">
        <f t="shared" si="3"/>
        <v>8</v>
      </c>
      <c r="B11" s="509">
        <f t="shared" si="4"/>
        <v>2029</v>
      </c>
      <c r="C11" s="510">
        <f>'3.DThu'!G12</f>
        <v>420664079.00927997</v>
      </c>
      <c r="D11" s="510">
        <f ca="1">'4.Chi phi'!U13</f>
        <v>379729854.81588674</v>
      </c>
      <c r="E11" s="510">
        <f t="shared" ca="1" si="0"/>
        <v>40934224.19339323</v>
      </c>
      <c r="F11" s="510">
        <f t="shared" ref="F11:F18" ca="1" si="5">IF(E11&lt;0,0,E11*0.1)*50%</f>
        <v>2046711.2096696617</v>
      </c>
      <c r="G11" s="510">
        <f t="shared" ca="1" si="2"/>
        <v>38887512.983723566</v>
      </c>
    </row>
    <row r="12" spans="1:7" ht="21" customHeight="1">
      <c r="A12" s="508">
        <f t="shared" si="3"/>
        <v>9</v>
      </c>
      <c r="B12" s="509">
        <f t="shared" si="4"/>
        <v>2030</v>
      </c>
      <c r="C12" s="510">
        <f>'3.DThu'!G13</f>
        <v>473257544.56703997</v>
      </c>
      <c r="D12" s="510">
        <f ca="1">'4.Chi phi'!U14</f>
        <v>432814153.77193356</v>
      </c>
      <c r="E12" s="510">
        <f t="shared" ca="1" si="0"/>
        <v>40443390.795106411</v>
      </c>
      <c r="F12" s="510">
        <f t="shared" ca="1" si="5"/>
        <v>2022169.5397553206</v>
      </c>
      <c r="G12" s="510">
        <f t="shared" ca="1" si="2"/>
        <v>38421221.255351089</v>
      </c>
    </row>
    <row r="13" spans="1:7" ht="21" customHeight="1">
      <c r="A13" s="508">
        <f t="shared" si="3"/>
        <v>10</v>
      </c>
      <c r="B13" s="509">
        <f t="shared" si="4"/>
        <v>2031</v>
      </c>
      <c r="C13" s="510">
        <f>'3.DThu'!G14</f>
        <v>552022274.72447991</v>
      </c>
      <c r="D13" s="510">
        <f ca="1">'4.Chi phi'!U15</f>
        <v>424660299.09526706</v>
      </c>
      <c r="E13" s="510">
        <f t="shared" ca="1" si="0"/>
        <v>127361975.62921286</v>
      </c>
      <c r="F13" s="510">
        <f t="shared" ca="1" si="5"/>
        <v>6368098.7814606428</v>
      </c>
      <c r="G13" s="510">
        <f t="shared" ca="1" si="2"/>
        <v>120993876.84775221</v>
      </c>
    </row>
    <row r="14" spans="1:7" ht="21" customHeight="1">
      <c r="A14" s="508">
        <f t="shared" ref="A14:A25" si="6">A13+1</f>
        <v>11</v>
      </c>
      <c r="B14" s="509">
        <f t="shared" ref="B14:B25" si="7">+B13+1</f>
        <v>2032</v>
      </c>
      <c r="C14" s="510">
        <f>'3.DThu'!G15</f>
        <v>607237049.01484799</v>
      </c>
      <c r="D14" s="510">
        <f ca="1">'4.Chi phi'!U16</f>
        <v>493329433.30219662</v>
      </c>
      <c r="E14" s="510">
        <f t="shared" ref="E14:E25" ca="1" si="8">C14-D14</f>
        <v>113907615.71265137</v>
      </c>
      <c r="F14" s="510">
        <f t="shared" ca="1" si="5"/>
        <v>5695380.7856325693</v>
      </c>
      <c r="G14" s="510">
        <f t="shared" ref="G14:G25" ca="1" si="9">E14-F14</f>
        <v>108212234.92701881</v>
      </c>
    </row>
    <row r="15" spans="1:7" ht="21" customHeight="1">
      <c r="A15" s="508">
        <f t="shared" si="6"/>
        <v>12</v>
      </c>
      <c r="B15" s="509">
        <f t="shared" si="7"/>
        <v>2033</v>
      </c>
      <c r="C15" s="510">
        <f>'3.DThu'!G16</f>
        <v>662451823.30521595</v>
      </c>
      <c r="D15" s="510">
        <f ca="1">'4.Chi phi'!U17</f>
        <v>472393555.07769072</v>
      </c>
      <c r="E15" s="510">
        <f t="shared" ca="1" si="8"/>
        <v>190058268.22752523</v>
      </c>
      <c r="F15" s="510">
        <f t="shared" ca="1" si="5"/>
        <v>9502913.4113762621</v>
      </c>
      <c r="G15" s="510">
        <f t="shared" ca="1" si="9"/>
        <v>180555354.81614897</v>
      </c>
    </row>
    <row r="16" spans="1:7" ht="21" customHeight="1">
      <c r="A16" s="508">
        <f t="shared" si="6"/>
        <v>13</v>
      </c>
      <c r="B16" s="509">
        <f t="shared" si="7"/>
        <v>2034</v>
      </c>
      <c r="C16" s="510">
        <f>'3.DThu'!G17</f>
        <v>662443458.75993598</v>
      </c>
      <c r="D16" s="510">
        <f ca="1">'4.Chi phi'!U18</f>
        <v>509985899.22733712</v>
      </c>
      <c r="E16" s="510">
        <f t="shared" ca="1" si="8"/>
        <v>152457559.53259885</v>
      </c>
      <c r="F16" s="510">
        <f t="shared" ca="1" si="5"/>
        <v>7622877.9766299427</v>
      </c>
      <c r="G16" s="510">
        <f t="shared" ca="1" si="9"/>
        <v>144834681.55596891</v>
      </c>
    </row>
    <row r="17" spans="1:7" ht="21" customHeight="1">
      <c r="A17" s="508">
        <f t="shared" si="6"/>
        <v>14</v>
      </c>
      <c r="B17" s="509">
        <f t="shared" si="7"/>
        <v>2035</v>
      </c>
      <c r="C17" s="510">
        <f>'3.DThu'!G18</f>
        <v>662443458.75993598</v>
      </c>
      <c r="D17" s="510">
        <f ca="1">'4.Chi phi'!U19</f>
        <v>465779238.47482109</v>
      </c>
      <c r="E17" s="510">
        <f t="shared" ca="1" si="8"/>
        <v>196664220.28511488</v>
      </c>
      <c r="F17" s="510">
        <f t="shared" ca="1" si="5"/>
        <v>9833211.0142557453</v>
      </c>
      <c r="G17" s="510">
        <f t="shared" ca="1" si="9"/>
        <v>186831009.27085915</v>
      </c>
    </row>
    <row r="18" spans="1:7" ht="21" customHeight="1">
      <c r="A18" s="508">
        <f t="shared" si="6"/>
        <v>15</v>
      </c>
      <c r="B18" s="509">
        <f t="shared" si="7"/>
        <v>2036</v>
      </c>
      <c r="C18" s="510">
        <f>'3.DThu'!G19</f>
        <v>695471948.79079676</v>
      </c>
      <c r="D18" s="510">
        <f ca="1">'4.Chi phi'!U20</f>
        <v>523698100.12687457</v>
      </c>
      <c r="E18" s="510">
        <f t="shared" ca="1" si="8"/>
        <v>171773848.66392219</v>
      </c>
      <c r="F18" s="510">
        <f t="shared" ca="1" si="5"/>
        <v>8588692.4331961107</v>
      </c>
      <c r="G18" s="510">
        <f t="shared" ca="1" si="9"/>
        <v>163185156.23072609</v>
      </c>
    </row>
    <row r="19" spans="1:7" ht="21" customHeight="1">
      <c r="A19" s="508">
        <f t="shared" si="6"/>
        <v>16</v>
      </c>
      <c r="B19" s="509">
        <f t="shared" si="7"/>
        <v>2037</v>
      </c>
      <c r="C19" s="510">
        <f>'3.DThu'!G20</f>
        <v>695471948.79079676</v>
      </c>
      <c r="D19" s="510">
        <f ca="1">'4.Chi phi'!U21</f>
        <v>474815738.05019104</v>
      </c>
      <c r="E19" s="510">
        <f t="shared" ca="1" si="8"/>
        <v>220656210.74060571</v>
      </c>
      <c r="F19" s="510">
        <f ca="1">IF(E19&lt;0,0,E19*0.2)*50%</f>
        <v>22065621.074060574</v>
      </c>
      <c r="G19" s="510">
        <f t="shared" ca="1" si="9"/>
        <v>198590589.66654515</v>
      </c>
    </row>
    <row r="20" spans="1:7" ht="21" customHeight="1">
      <c r="A20" s="508">
        <f t="shared" si="6"/>
        <v>17</v>
      </c>
      <c r="B20" s="509">
        <f t="shared" si="7"/>
        <v>2038</v>
      </c>
      <c r="C20" s="510">
        <f>'3.DThu'!G21</f>
        <v>695471948.79079676</v>
      </c>
      <c r="D20" s="510">
        <f ca="1">'4.Chi phi'!U22</f>
        <v>517418957.36066198</v>
      </c>
      <c r="E20" s="510">
        <f t="shared" ca="1" si="8"/>
        <v>178052991.43013477</v>
      </c>
      <c r="F20" s="510">
        <f t="shared" ca="1" si="1"/>
        <v>35610598.286026955</v>
      </c>
      <c r="G20" s="510">
        <f t="shared" ca="1" si="9"/>
        <v>142442393.14410782</v>
      </c>
    </row>
    <row r="21" spans="1:7" ht="21" customHeight="1">
      <c r="A21" s="508">
        <f t="shared" si="6"/>
        <v>18</v>
      </c>
      <c r="B21" s="509">
        <f t="shared" si="7"/>
        <v>2039</v>
      </c>
      <c r="C21" s="510">
        <f>'3.DThu'!G22</f>
        <v>695471948.79079676</v>
      </c>
      <c r="D21" s="510">
        <f ca="1">'4.Chi phi'!U23</f>
        <v>458855420.3506459</v>
      </c>
      <c r="E21" s="510">
        <f t="shared" ca="1" si="8"/>
        <v>236616528.44015086</v>
      </c>
      <c r="F21" s="510">
        <f t="shared" ca="1" si="1"/>
        <v>47323305.688030176</v>
      </c>
      <c r="G21" s="510">
        <f t="shared" ca="1" si="9"/>
        <v>189293222.75212067</v>
      </c>
    </row>
    <row r="22" spans="1:7" ht="21" customHeight="1">
      <c r="A22" s="508">
        <f t="shared" si="6"/>
        <v>19</v>
      </c>
      <c r="B22" s="509">
        <f t="shared" si="7"/>
        <v>2040</v>
      </c>
      <c r="C22" s="510">
        <f>'3.DThu'!G23</f>
        <v>695471948.79079676</v>
      </c>
      <c r="D22" s="510">
        <f ca="1">'4.Chi phi'!U24</f>
        <v>505785044.2273488</v>
      </c>
      <c r="E22" s="510">
        <f t="shared" ca="1" si="8"/>
        <v>189686904.56344795</v>
      </c>
      <c r="F22" s="510">
        <f t="shared" ca="1" si="1"/>
        <v>37937380.912689589</v>
      </c>
      <c r="G22" s="510">
        <f t="shared" ca="1" si="9"/>
        <v>151749523.65075836</v>
      </c>
    </row>
    <row r="23" spans="1:7" ht="21" customHeight="1">
      <c r="A23" s="508">
        <f t="shared" si="6"/>
        <v>20</v>
      </c>
      <c r="B23" s="509">
        <f t="shared" si="7"/>
        <v>2041</v>
      </c>
      <c r="C23" s="510">
        <f>'3.DThu'!G24</f>
        <v>730151863.3232007</v>
      </c>
      <c r="D23" s="510">
        <f ca="1">'4.Chi phi'!U25</f>
        <v>481450925.10761976</v>
      </c>
      <c r="E23" s="510">
        <f t="shared" ca="1" si="8"/>
        <v>248700938.21558094</v>
      </c>
      <c r="F23" s="510">
        <f t="shared" ca="1" si="1"/>
        <v>49740187.643116191</v>
      </c>
      <c r="G23" s="510">
        <f t="shared" ca="1" si="9"/>
        <v>198960750.57246476</v>
      </c>
    </row>
    <row r="24" spans="1:7" ht="21" customHeight="1">
      <c r="A24" s="508">
        <f t="shared" si="6"/>
        <v>21</v>
      </c>
      <c r="B24" s="509">
        <f t="shared" si="7"/>
        <v>2042</v>
      </c>
      <c r="C24" s="510">
        <f>'3.DThu'!G25</f>
        <v>730151863.3232007</v>
      </c>
      <c r="D24" s="510">
        <f ca="1">'4.Chi phi'!U26</f>
        <v>536609279.0137347</v>
      </c>
      <c r="E24" s="510">
        <f t="shared" ca="1" si="8"/>
        <v>193542584.309466</v>
      </c>
      <c r="F24" s="510">
        <f t="shared" ca="1" si="1"/>
        <v>38708516.861893199</v>
      </c>
      <c r="G24" s="510">
        <f t="shared" ca="1" si="9"/>
        <v>154834067.4475728</v>
      </c>
    </row>
    <row r="25" spans="1:7" ht="21" customHeight="1">
      <c r="A25" s="508">
        <f t="shared" si="6"/>
        <v>22</v>
      </c>
      <c r="B25" s="509">
        <f t="shared" si="7"/>
        <v>2043</v>
      </c>
      <c r="C25" s="510">
        <f>'3.DThu'!G26</f>
        <v>730151863.3232007</v>
      </c>
      <c r="D25" s="510">
        <f ca="1">'4.Chi phi'!U27</f>
        <v>484329545.09230709</v>
      </c>
      <c r="E25" s="510">
        <f t="shared" ca="1" si="8"/>
        <v>245822318.23089361</v>
      </c>
      <c r="F25" s="510">
        <f t="shared" ca="1" si="1"/>
        <v>49164463.646178722</v>
      </c>
      <c r="G25" s="510">
        <f t="shared" ca="1" si="9"/>
        <v>196657854.58471489</v>
      </c>
    </row>
    <row r="26" spans="1:7" ht="21" customHeight="1">
      <c r="A26" s="508">
        <f t="shared" ref="A26:A33" si="10">A25+1</f>
        <v>23</v>
      </c>
      <c r="B26" s="509">
        <f t="shared" ref="B26:B33" si="11">+B25+1</f>
        <v>2044</v>
      </c>
      <c r="C26" s="510">
        <f>'3.DThu'!G27</f>
        <v>730151863.3232007</v>
      </c>
      <c r="D26" s="510">
        <f ca="1">'4.Chi phi'!U28</f>
        <v>544349278.5889287</v>
      </c>
      <c r="E26" s="510">
        <f t="shared" ref="E26:E33" ca="1" si="12">C26-D26</f>
        <v>185802584.734272</v>
      </c>
      <c r="F26" s="510">
        <f t="shared" ca="1" si="1"/>
        <v>37160516.946854405</v>
      </c>
      <c r="G26" s="510">
        <f t="shared" ref="G26:G33" ca="1" si="13">E26-F26</f>
        <v>148642067.78741759</v>
      </c>
    </row>
    <row r="27" spans="1:7" ht="21" customHeight="1">
      <c r="A27" s="508">
        <f t="shared" si="10"/>
        <v>24</v>
      </c>
      <c r="B27" s="509">
        <f t="shared" si="11"/>
        <v>2045</v>
      </c>
      <c r="C27" s="510">
        <f>'3.DThu'!G28</f>
        <v>730151863.3232007</v>
      </c>
      <c r="D27" s="510">
        <f ca="1">'4.Chi phi'!U29</f>
        <v>488916635.55821115</v>
      </c>
      <c r="E27" s="510">
        <f t="shared" ca="1" si="12"/>
        <v>241235227.76498955</v>
      </c>
      <c r="F27" s="510">
        <f t="shared" ca="1" si="1"/>
        <v>48247045.552997917</v>
      </c>
      <c r="G27" s="510">
        <f t="shared" ca="1" si="13"/>
        <v>192988182.21199164</v>
      </c>
    </row>
    <row r="28" spans="1:7" ht="21" customHeight="1">
      <c r="A28" s="508">
        <f t="shared" si="10"/>
        <v>25</v>
      </c>
      <c r="B28" s="509">
        <f t="shared" si="11"/>
        <v>2046</v>
      </c>
      <c r="C28" s="510">
        <f>'3.DThu'!G29</f>
        <v>766565773.58222497</v>
      </c>
      <c r="D28" s="510">
        <f ca="1">'4.Chi phi'!U30</f>
        <v>574470812.35419238</v>
      </c>
      <c r="E28" s="510">
        <f t="shared" ca="1" si="12"/>
        <v>192094961.22803259</v>
      </c>
      <c r="F28" s="510">
        <f t="shared" ca="1" si="1"/>
        <v>38418992.245606519</v>
      </c>
      <c r="G28" s="510">
        <f t="shared" ca="1" si="13"/>
        <v>153675968.98242608</v>
      </c>
    </row>
    <row r="29" spans="1:7" ht="21" customHeight="1">
      <c r="A29" s="508">
        <f t="shared" si="10"/>
        <v>26</v>
      </c>
      <c r="B29" s="509">
        <f t="shared" si="11"/>
        <v>2047</v>
      </c>
      <c r="C29" s="510">
        <f>'3.DThu'!G30</f>
        <v>766565773.58222497</v>
      </c>
      <c r="D29" s="510">
        <f ca="1">'4.Chi phi'!U31</f>
        <v>513152889.96141404</v>
      </c>
      <c r="E29" s="510">
        <f t="shared" ca="1" si="12"/>
        <v>253412883.62081093</v>
      </c>
      <c r="F29" s="510">
        <f t="shared" ca="1" si="1"/>
        <v>50682576.724162191</v>
      </c>
      <c r="G29" s="510">
        <f t="shared" ca="1" si="13"/>
        <v>202730306.89664873</v>
      </c>
    </row>
    <row r="30" spans="1:7" ht="21" customHeight="1">
      <c r="A30" s="508">
        <f t="shared" si="10"/>
        <v>27</v>
      </c>
      <c r="B30" s="509">
        <f t="shared" si="11"/>
        <v>2048</v>
      </c>
      <c r="C30" s="510">
        <f>'3.DThu'!G31</f>
        <v>766565773.58222497</v>
      </c>
      <c r="D30" s="510">
        <f ca="1">'4.Chi phi'!U32</f>
        <v>562411321.03877425</v>
      </c>
      <c r="E30" s="510">
        <f t="shared" ca="1" si="12"/>
        <v>204154452.54345071</v>
      </c>
      <c r="F30" s="510">
        <f t="shared" ca="1" si="1"/>
        <v>40830890.508690149</v>
      </c>
      <c r="G30" s="510">
        <f t="shared" ca="1" si="13"/>
        <v>163323562.03476056</v>
      </c>
    </row>
    <row r="31" spans="1:7" ht="21" customHeight="1">
      <c r="A31" s="508">
        <f t="shared" si="10"/>
        <v>28</v>
      </c>
      <c r="B31" s="509">
        <f t="shared" si="11"/>
        <v>2049</v>
      </c>
      <c r="C31" s="510">
        <f>'3.DThu'!G32</f>
        <v>766565773.58222497</v>
      </c>
      <c r="D31" s="510">
        <f ca="1">'4.Chi phi'!U33</f>
        <v>484739343.19110262</v>
      </c>
      <c r="E31" s="510">
        <f t="shared" ca="1" si="12"/>
        <v>281826430.39112234</v>
      </c>
      <c r="F31" s="510">
        <f t="shared" ca="1" si="1"/>
        <v>56365286.078224473</v>
      </c>
      <c r="G31" s="510">
        <f t="shared" ca="1" si="13"/>
        <v>225461144.31289786</v>
      </c>
    </row>
    <row r="32" spans="1:7" ht="21" customHeight="1">
      <c r="A32" s="508">
        <f t="shared" si="10"/>
        <v>29</v>
      </c>
      <c r="B32" s="509">
        <f t="shared" si="11"/>
        <v>2050</v>
      </c>
      <c r="C32" s="510">
        <f>'3.DThu'!G33</f>
        <v>766565773.58222497</v>
      </c>
      <c r="D32" s="510">
        <f ca="1">'4.Chi phi'!U34</f>
        <v>558668172.35372639</v>
      </c>
      <c r="E32" s="510">
        <f t="shared" ca="1" si="12"/>
        <v>207897601.22849858</v>
      </c>
      <c r="F32" s="510">
        <f t="shared" ca="1" si="1"/>
        <v>41579520.245699719</v>
      </c>
      <c r="G32" s="510">
        <f t="shared" ca="1" si="13"/>
        <v>166318080.98279887</v>
      </c>
    </row>
    <row r="33" spans="1:7" ht="21" customHeight="1">
      <c r="A33" s="511">
        <f t="shared" si="10"/>
        <v>30</v>
      </c>
      <c r="B33" s="512">
        <f t="shared" si="11"/>
        <v>2051</v>
      </c>
      <c r="C33" s="513">
        <f>'3.DThu'!G34</f>
        <v>804800379.35420001</v>
      </c>
      <c r="D33" s="513">
        <f ca="1">'4.Chi phi'!U35</f>
        <v>520010972.33425313</v>
      </c>
      <c r="E33" s="513">
        <f t="shared" ca="1" si="12"/>
        <v>284789407.01994687</v>
      </c>
      <c r="F33" s="513">
        <f t="shared" ca="1" si="1"/>
        <v>56957881.403989375</v>
      </c>
      <c r="G33" s="513">
        <f t="shared" ca="1" si="13"/>
        <v>227831525.6159575</v>
      </c>
    </row>
    <row r="34" spans="1:7" ht="12.75" customHeight="1"/>
  </sheetData>
  <mergeCells count="2">
    <mergeCell ref="A1:G1"/>
    <mergeCell ref="F2:G2"/>
  </mergeCells>
  <phoneticPr fontId="14" type="noConversion"/>
  <printOptions horizontalCentered="1"/>
  <pageMargins left="0.72" right="0.2" top="0.7" bottom="0.53" header="0.2" footer="0.35"/>
  <pageSetup paperSize="9" firstPageNumber="28" orientation="portrait" useFirstPageNumber="1"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N38"/>
  <sheetViews>
    <sheetView showZeros="0" topLeftCell="A12" zoomScaleNormal="100" workbookViewId="0">
      <selection activeCell="H16" sqref="H16"/>
    </sheetView>
  </sheetViews>
  <sheetFormatPr defaultColWidth="9.140625" defaultRowHeight="15.75"/>
  <cols>
    <col min="1" max="1" width="3.85546875" style="807" bestFit="1" customWidth="1"/>
    <col min="2" max="2" width="6.28515625" style="807" bestFit="1" customWidth="1"/>
    <col min="3" max="4" width="12.28515625" style="807" bestFit="1" customWidth="1"/>
    <col min="5" max="5" width="11.85546875" style="807" bestFit="1" customWidth="1"/>
    <col min="6" max="6" width="12.28515625" style="807" bestFit="1" customWidth="1"/>
    <col min="7" max="7" width="11.28515625" style="807" bestFit="1" customWidth="1"/>
    <col min="8" max="8" width="12.140625" style="807" bestFit="1" customWidth="1"/>
    <col min="9" max="9" width="11.28515625" style="807" bestFit="1" customWidth="1"/>
    <col min="10" max="10" width="14.28515625" style="807" bestFit="1" customWidth="1"/>
    <col min="11" max="11" width="12.140625" style="807" hidden="1" customWidth="1"/>
    <col min="12" max="12" width="18" style="807" hidden="1" customWidth="1"/>
    <col min="13" max="13" width="19.5703125" style="807" hidden="1" customWidth="1"/>
    <col min="14" max="14" width="19.140625" style="807" hidden="1" customWidth="1"/>
    <col min="15" max="16384" width="9.140625" style="807"/>
  </cols>
  <sheetData>
    <row r="1" spans="1:14" s="774" customFormat="1" ht="19.899999999999999" customHeight="1">
      <c r="A1" s="1012" t="s">
        <v>798</v>
      </c>
      <c r="B1" s="1012"/>
      <c r="C1" s="1013"/>
      <c r="D1" s="1013"/>
      <c r="E1" s="1013"/>
      <c r="F1" s="1013"/>
      <c r="G1" s="1013"/>
      <c r="H1" s="1013"/>
      <c r="I1" s="1013"/>
      <c r="J1" s="1013"/>
    </row>
    <row r="2" spans="1:14" s="777" customFormat="1" ht="19.899999999999999" customHeight="1">
      <c r="A2" s="775"/>
      <c r="B2" s="775"/>
      <c r="C2" s="775"/>
      <c r="D2" s="775"/>
      <c r="E2" s="775"/>
      <c r="F2" s="776"/>
      <c r="G2" s="776"/>
      <c r="H2" s="776"/>
      <c r="I2" s="993" t="s">
        <v>331</v>
      </c>
      <c r="J2" s="993"/>
    </row>
    <row r="3" spans="1:14" s="779" customFormat="1" ht="19.899999999999999" customHeight="1">
      <c r="A3" s="1014" t="s">
        <v>43</v>
      </c>
      <c r="B3" s="1016" t="s">
        <v>80</v>
      </c>
      <c r="C3" s="1018" t="s">
        <v>93</v>
      </c>
      <c r="D3" s="1019"/>
      <c r="E3" s="1019"/>
      <c r="F3" s="1014" t="s">
        <v>94</v>
      </c>
      <c r="G3" s="1014"/>
      <c r="H3" s="1014"/>
      <c r="I3" s="1014"/>
      <c r="J3" s="1015" t="s">
        <v>273</v>
      </c>
    </row>
    <row r="4" spans="1:14" s="781" customFormat="1" ht="54" customHeight="1">
      <c r="A4" s="1014"/>
      <c r="B4" s="1017"/>
      <c r="C4" s="778" t="s">
        <v>95</v>
      </c>
      <c r="D4" s="778" t="s">
        <v>827</v>
      </c>
      <c r="E4" s="778" t="s">
        <v>187</v>
      </c>
      <c r="F4" s="778" t="s">
        <v>828</v>
      </c>
      <c r="G4" s="778" t="s">
        <v>97</v>
      </c>
      <c r="H4" s="778" t="s">
        <v>96</v>
      </c>
      <c r="I4" s="778" t="s">
        <v>799</v>
      </c>
      <c r="J4" s="1015"/>
      <c r="K4" s="780" t="s">
        <v>98</v>
      </c>
      <c r="L4" s="780" t="s">
        <v>99</v>
      </c>
      <c r="M4" s="780" t="s">
        <v>171</v>
      </c>
      <c r="N4" s="780" t="s">
        <v>178</v>
      </c>
    </row>
    <row r="5" spans="1:14" s="777" customFormat="1" ht="37.9" customHeight="1">
      <c r="A5" s="782" t="s">
        <v>268</v>
      </c>
      <c r="B5" s="783" t="s">
        <v>829</v>
      </c>
      <c r="C5" s="784"/>
      <c r="D5" s="784"/>
      <c r="E5" s="785"/>
      <c r="F5" s="786">
        <f ca="1">SUM(VAT!M6:M9)</f>
        <v>356001510.01056415</v>
      </c>
      <c r="G5" s="786"/>
      <c r="H5" s="786"/>
      <c r="I5" s="786">
        <f>'5.LN'!F4</f>
        <v>0</v>
      </c>
      <c r="J5" s="784">
        <f t="shared" ref="J5:J35" ca="1" si="0">SUM(C5:E5)-SUM(F5:I5)</f>
        <v>-356001510.01056415</v>
      </c>
      <c r="K5" s="777">
        <v>1</v>
      </c>
      <c r="L5" s="777">
        <f ca="1">J5*K5</f>
        <v>-356001510.01056415</v>
      </c>
      <c r="M5" s="777">
        <f ca="1">L5</f>
        <v>-356001510.01056415</v>
      </c>
      <c r="N5" s="787"/>
    </row>
    <row r="6" spans="1:14" s="777" customFormat="1" ht="19.899999999999999" customHeight="1">
      <c r="A6" s="782">
        <v>1</v>
      </c>
      <c r="B6" s="783">
        <v>2022</v>
      </c>
      <c r="C6" s="784">
        <f>'3.DThu'!G5</f>
        <v>15284000</v>
      </c>
      <c r="D6" s="784"/>
      <c r="E6" s="785">
        <f ca="1">SUM(VAT!N6:N10)</f>
        <v>30229708.0921757</v>
      </c>
      <c r="F6" s="786">
        <f ca="1">VAT!M10</f>
        <v>129455094.54929605</v>
      </c>
      <c r="G6" s="786">
        <f>'4.2.Khau hao'!H50</f>
        <v>0</v>
      </c>
      <c r="H6" s="786">
        <f ca="1">'4.Chi phi'!R6</f>
        <v>56115357.41570165</v>
      </c>
      <c r="I6" s="786">
        <f>'5.LN'!F4</f>
        <v>0</v>
      </c>
      <c r="J6" s="784">
        <f t="shared" ca="1" si="0"/>
        <v>-140056743.87282202</v>
      </c>
      <c r="K6" s="788">
        <f t="shared" ref="K6:K35" si="1">1/(1+$J$36)^A6</f>
        <v>0.9174311926605504</v>
      </c>
      <c r="L6" s="777">
        <f ca="1">J6*K6</f>
        <v>-128492425.57139634</v>
      </c>
      <c r="M6" s="777">
        <f ca="1">L6+M5</f>
        <v>-484493935.5819605</v>
      </c>
      <c r="N6" s="787">
        <f ca="1">IF(AND(M5&lt;0,M6&gt;0),A5-M5/(-M5+M6),0)</f>
        <v>0</v>
      </c>
    </row>
    <row r="7" spans="1:14" s="777" customFormat="1" ht="19.899999999999999" customHeight="1">
      <c r="A7" s="789">
        <f>A6+1</f>
        <v>2</v>
      </c>
      <c r="B7" s="783">
        <f>B6+1</f>
        <v>2023</v>
      </c>
      <c r="C7" s="784">
        <f>'3.DThu'!G6</f>
        <v>71059000</v>
      </c>
      <c r="D7" s="784"/>
      <c r="E7" s="785">
        <f ca="1">VAT!N11</f>
        <v>10992621.124427527</v>
      </c>
      <c r="F7" s="786">
        <f ca="1">VAT!M11</f>
        <v>0</v>
      </c>
      <c r="G7" s="786">
        <f>'4.2.Khau hao'!H51</f>
        <v>0</v>
      </c>
      <c r="H7" s="786">
        <f ca="1">'4.Chi phi'!R7</f>
        <v>70762397.6628066</v>
      </c>
      <c r="I7" s="786">
        <f>'5.LN'!F5</f>
        <v>0</v>
      </c>
      <c r="J7" s="784">
        <f t="shared" ca="1" si="0"/>
        <v>11289223.461620927</v>
      </c>
      <c r="K7" s="788">
        <f t="shared" si="1"/>
        <v>0.84167999326655996</v>
      </c>
      <c r="L7" s="777">
        <f ca="1">J7*K7</f>
        <v>9501913.5271617919</v>
      </c>
      <c r="M7" s="777">
        <f ca="1">L7+M6</f>
        <v>-474992022.05479872</v>
      </c>
      <c r="N7" s="787">
        <f t="shared" ref="N7:N35" ca="1" si="2">IF(AND(M6&lt;0,M7&gt;0),A6-M6/(-M6+M7),0)</f>
        <v>0</v>
      </c>
    </row>
    <row r="8" spans="1:14" s="777" customFormat="1" ht="19.899999999999999" customHeight="1">
      <c r="A8" s="789">
        <f t="shared" ref="A8:A14" si="3">+A7+1</f>
        <v>3</v>
      </c>
      <c r="B8" s="783">
        <f>B7+1</f>
        <v>2024</v>
      </c>
      <c r="C8" s="784">
        <f>'3.DThu'!G7</f>
        <v>131736000</v>
      </c>
      <c r="D8" s="784"/>
      <c r="E8" s="785"/>
      <c r="F8" s="786">
        <f ca="1">VAT!M11</f>
        <v>0</v>
      </c>
      <c r="G8" s="786">
        <f>'4.2.Khau hao'!H52</f>
        <v>0</v>
      </c>
      <c r="H8" s="786">
        <f ca="1">'4.Chi phi'!R8</f>
        <v>115275698.6628066</v>
      </c>
      <c r="I8" s="786">
        <f>'5.LN'!F6</f>
        <v>0</v>
      </c>
      <c r="J8" s="784">
        <f t="shared" ca="1" si="0"/>
        <v>16460301.3371934</v>
      </c>
      <c r="K8" s="788">
        <f t="shared" si="1"/>
        <v>0.77218348006106419</v>
      </c>
      <c r="L8" s="777">
        <f ca="1">J8*K8</f>
        <v>12710372.769407788</v>
      </c>
      <c r="M8" s="777">
        <f ca="1">L8+M7</f>
        <v>-462281649.28539091</v>
      </c>
      <c r="N8" s="787">
        <f t="shared" ca="1" si="2"/>
        <v>0</v>
      </c>
    </row>
    <row r="9" spans="1:14" s="777" customFormat="1" ht="19.899999999999999" customHeight="1">
      <c r="A9" s="789">
        <f t="shared" si="3"/>
        <v>4</v>
      </c>
      <c r="B9" s="783">
        <f>B8+1</f>
        <v>2025</v>
      </c>
      <c r="C9" s="784">
        <f>'3.DThu'!G8</f>
        <v>203369000</v>
      </c>
      <c r="D9" s="784"/>
      <c r="E9" s="785"/>
      <c r="F9" s="786">
        <f ca="1">VAT!M12</f>
        <v>0</v>
      </c>
      <c r="G9" s="786">
        <f>'4.2.Khau hao'!H53</f>
        <v>0</v>
      </c>
      <c r="H9" s="786">
        <f ca="1">'4.Chi phi'!R9</f>
        <v>159365705.6628066</v>
      </c>
      <c r="I9" s="786">
        <f>'5.LN'!F7</f>
        <v>0</v>
      </c>
      <c r="J9" s="784">
        <f t="shared" ca="1" si="0"/>
        <v>44003294.3371934</v>
      </c>
      <c r="K9" s="788">
        <f t="shared" si="1"/>
        <v>0.7084252110651964</v>
      </c>
      <c r="L9" s="777">
        <f t="shared" ref="L9:L37" ca="1" si="4">J9*K9</f>
        <v>31173043.078390196</v>
      </c>
      <c r="M9" s="777">
        <f t="shared" ref="M9:M35" ca="1" si="5">L9+M8</f>
        <v>-431108606.20700073</v>
      </c>
      <c r="N9" s="787">
        <f t="shared" ca="1" si="2"/>
        <v>0</v>
      </c>
    </row>
    <row r="10" spans="1:14" s="777" customFormat="1" ht="19.899999999999999" customHeight="1">
      <c r="A10" s="789">
        <f t="shared" si="3"/>
        <v>5</v>
      </c>
      <c r="B10" s="790">
        <f>+B9+1</f>
        <v>2026</v>
      </c>
      <c r="C10" s="784">
        <f>'3.DThu'!G9</f>
        <v>241871389.74873599</v>
      </c>
      <c r="D10" s="784"/>
      <c r="E10" s="785"/>
      <c r="F10" s="786">
        <f ca="1">VAT!M14+VAT!O14</f>
        <v>450391536.43551528</v>
      </c>
      <c r="G10" s="786">
        <f>'4.2.Khau hao'!H54</f>
        <v>0</v>
      </c>
      <c r="H10" s="786">
        <f>'4.Chi phi'!R10</f>
        <v>183656234.58499828</v>
      </c>
      <c r="I10" s="786">
        <f>'5.LN'!F8</f>
        <v>0</v>
      </c>
      <c r="J10" s="784">
        <f t="shared" ca="1" si="0"/>
        <v>-392176381.27177751</v>
      </c>
      <c r="K10" s="788">
        <f t="shared" si="1"/>
        <v>0.64993138629834524</v>
      </c>
      <c r="L10" s="777">
        <f t="shared" ca="1" si="4"/>
        <v>-254887739.15343475</v>
      </c>
      <c r="M10" s="777">
        <f t="shared" ca="1" si="5"/>
        <v>-685996345.36043549</v>
      </c>
      <c r="N10" s="787">
        <f t="shared" ca="1" si="2"/>
        <v>0</v>
      </c>
    </row>
    <row r="11" spans="1:14" s="777" customFormat="1" ht="19.899999999999999" customHeight="1">
      <c r="A11" s="789">
        <f t="shared" si="3"/>
        <v>6</v>
      </c>
      <c r="B11" s="790">
        <f>+B10+1</f>
        <v>2027</v>
      </c>
      <c r="C11" s="784">
        <f>'3.DThu'!G10</f>
        <v>273410739.99283201</v>
      </c>
      <c r="D11" s="784"/>
      <c r="E11" s="785">
        <f ca="1">VAT!N15+VAT!P15</f>
        <v>38981163.798684731</v>
      </c>
      <c r="F11" s="786">
        <f ca="1">VAT!M15+VAT!O15</f>
        <v>577145336.49779046</v>
      </c>
      <c r="G11" s="786">
        <f>'4.2.Khau hao'!H55</f>
        <v>0</v>
      </c>
      <c r="H11" s="786">
        <f>'4.Chi phi'!R11</f>
        <v>187212269.26730159</v>
      </c>
      <c r="I11" s="786">
        <f>'5.LN'!F9</f>
        <v>0</v>
      </c>
      <c r="J11" s="784">
        <f t="shared" ca="1" si="0"/>
        <v>-451965701.97357529</v>
      </c>
      <c r="K11" s="788">
        <f t="shared" si="1"/>
        <v>0.5962673268792158</v>
      </c>
      <c r="L11" s="777">
        <f t="shared" ca="1" si="4"/>
        <v>-269492380.95687205</v>
      </c>
      <c r="M11" s="777">
        <f t="shared" ca="1" si="5"/>
        <v>-955488726.31730747</v>
      </c>
      <c r="N11" s="787">
        <f t="shared" ca="1" si="2"/>
        <v>0</v>
      </c>
    </row>
    <row r="12" spans="1:14" s="777" customFormat="1" ht="19.899999999999999" customHeight="1">
      <c r="A12" s="789">
        <f t="shared" si="3"/>
        <v>7</v>
      </c>
      <c r="B12" s="790">
        <f>+B11+1</f>
        <v>2028</v>
      </c>
      <c r="C12" s="784">
        <f>'3.DThu'!G11</f>
        <v>368070613.45151997</v>
      </c>
      <c r="D12" s="784"/>
      <c r="E12" s="785">
        <f ca="1">VAT!N16+VAT!P16</f>
        <v>50480774.786300652</v>
      </c>
      <c r="F12" s="786">
        <f ca="1">VAT!M16+VAT!O16</f>
        <v>288572668.24889523</v>
      </c>
      <c r="G12" s="786">
        <f>'4.2.Khau hao'!H56</f>
        <v>0</v>
      </c>
      <c r="H12" s="786">
        <f>'4.Chi phi'!R12</f>
        <v>230783201.90718132</v>
      </c>
      <c r="I12" s="786">
        <f>'5.LN'!F10</f>
        <v>0</v>
      </c>
      <c r="J12" s="784">
        <f t="shared" ca="1" si="0"/>
        <v>-100804481.91825593</v>
      </c>
      <c r="K12" s="788">
        <f t="shared" si="1"/>
        <v>0.54703424484331731</v>
      </c>
      <c r="L12" s="777">
        <f t="shared" ca="1" si="4"/>
        <v>-55143503.642974965</v>
      </c>
      <c r="M12" s="777">
        <f t="shared" ca="1" si="5"/>
        <v>-1010632229.9602824</v>
      </c>
      <c r="N12" s="787">
        <f t="shared" ca="1" si="2"/>
        <v>0</v>
      </c>
    </row>
    <row r="13" spans="1:14" s="777" customFormat="1" ht="19.899999999999999" customHeight="1">
      <c r="A13" s="789">
        <f t="shared" si="3"/>
        <v>8</v>
      </c>
      <c r="B13" s="790">
        <f>+B12+1</f>
        <v>2029</v>
      </c>
      <c r="C13" s="784">
        <f>'3.DThu'!G12</f>
        <v>420664079.00927997</v>
      </c>
      <c r="D13" s="784"/>
      <c r="E13" s="785">
        <f ca="1">VAT!N17+VAT!P17</f>
        <v>25240387.393150326</v>
      </c>
      <c r="F13" s="786"/>
      <c r="G13" s="786">
        <f>'4.2.Khau hao'!H57</f>
        <v>0</v>
      </c>
      <c r="H13" s="786">
        <f>'4.Chi phi'!R13</f>
        <v>227423048.26319784</v>
      </c>
      <c r="I13" s="786">
        <f ca="1">'5.LN'!F11</f>
        <v>2046711.2096696617</v>
      </c>
      <c r="J13" s="784">
        <f t="shared" ca="1" si="0"/>
        <v>216434706.92956281</v>
      </c>
      <c r="K13" s="788">
        <f t="shared" si="1"/>
        <v>0.50186627967276809</v>
      </c>
      <c r="L13" s="777">
        <f t="shared" ca="1" si="4"/>
        <v>108621281.15880556</v>
      </c>
      <c r="M13" s="777">
        <f t="shared" ca="1" si="5"/>
        <v>-902010948.80147684</v>
      </c>
      <c r="N13" s="787">
        <f t="shared" ca="1" si="2"/>
        <v>0</v>
      </c>
    </row>
    <row r="14" spans="1:14" s="777" customFormat="1" ht="19.899999999999999" customHeight="1">
      <c r="A14" s="789">
        <f t="shared" si="3"/>
        <v>9</v>
      </c>
      <c r="B14" s="790">
        <f>+B13+1</f>
        <v>2030</v>
      </c>
      <c r="C14" s="784">
        <f>'3.DThu'!G13</f>
        <v>473257544.56703997</v>
      </c>
      <c r="D14" s="784"/>
      <c r="E14" s="785"/>
      <c r="F14" s="786"/>
      <c r="G14" s="786">
        <f>'4.2.Khau hao'!H58</f>
        <v>0</v>
      </c>
      <c r="H14" s="786">
        <f>'4.Chi phi'!R14</f>
        <v>286414609.40821469</v>
      </c>
      <c r="I14" s="786">
        <f ca="1">'5.LN'!F12</f>
        <v>2022169.5397553206</v>
      </c>
      <c r="J14" s="784">
        <f t="shared" ca="1" si="0"/>
        <v>184820765.61906993</v>
      </c>
      <c r="K14" s="788">
        <f t="shared" si="1"/>
        <v>0.46042777951630098</v>
      </c>
      <c r="L14" s="777">
        <f t="shared" ca="1" si="4"/>
        <v>85096614.722491071</v>
      </c>
      <c r="M14" s="777">
        <f t="shared" ca="1" si="5"/>
        <v>-816914334.07898581</v>
      </c>
      <c r="N14" s="787">
        <f t="shared" ca="1" si="2"/>
        <v>0</v>
      </c>
    </row>
    <row r="15" spans="1:14" s="777" customFormat="1" ht="19.899999999999999" customHeight="1">
      <c r="A15" s="789">
        <f t="shared" ref="A15:A31" si="6">+A14+1</f>
        <v>10</v>
      </c>
      <c r="B15" s="790">
        <f t="shared" ref="B15:B31" si="7">+B14+1</f>
        <v>2031</v>
      </c>
      <c r="C15" s="784">
        <f>'3.DThu'!G14</f>
        <v>552022274.72447991</v>
      </c>
      <c r="D15" s="784"/>
      <c r="E15" s="785"/>
      <c r="F15" s="786"/>
      <c r="G15" s="786">
        <f>'4.2.Khau hao'!H59</f>
        <v>0</v>
      </c>
      <c r="H15" s="786">
        <f>'4.Chi phi'!R15</f>
        <v>284183244.17466831</v>
      </c>
      <c r="I15" s="786">
        <f ca="1">'5.LN'!F13</f>
        <v>6368098.7814606428</v>
      </c>
      <c r="J15" s="784">
        <f t="shared" ca="1" si="0"/>
        <v>261470931.76835096</v>
      </c>
      <c r="K15" s="788">
        <f t="shared" si="1"/>
        <v>0.42241080689568894</v>
      </c>
      <c r="L15" s="777">
        <f t="shared" ca="1" si="4"/>
        <v>110448147.26803675</v>
      </c>
      <c r="M15" s="777">
        <f t="shared" ca="1" si="5"/>
        <v>-706466186.81094909</v>
      </c>
      <c r="N15" s="787">
        <f t="shared" ca="1" si="2"/>
        <v>0</v>
      </c>
    </row>
    <row r="16" spans="1:14" s="777" customFormat="1" ht="19.899999999999999" customHeight="1">
      <c r="A16" s="789">
        <f t="shared" si="6"/>
        <v>11</v>
      </c>
      <c r="B16" s="790">
        <f t="shared" si="7"/>
        <v>2032</v>
      </c>
      <c r="C16" s="784">
        <f>'3.DThu'!G15</f>
        <v>607237049.01484799</v>
      </c>
      <c r="D16" s="784"/>
      <c r="E16" s="785">
        <f ca="1">VAT!N19+VAT!P19</f>
        <v>0</v>
      </c>
      <c r="F16" s="786">
        <f ca="1">VAT!M19+VAT!O19</f>
        <v>0</v>
      </c>
      <c r="G16" s="786">
        <f ca="1">'4.2.Khau hao'!H60</f>
        <v>25300429.663372617</v>
      </c>
      <c r="H16" s="786">
        <f>'4.Chi phi'!R16</f>
        <v>358752013.95824975</v>
      </c>
      <c r="I16" s="786">
        <f ca="1">'5.LN'!F14</f>
        <v>5695380.7856325693</v>
      </c>
      <c r="J16" s="784">
        <f t="shared" ca="1" si="0"/>
        <v>217489224.60759306</v>
      </c>
      <c r="K16" s="788">
        <f t="shared" si="1"/>
        <v>0.38753285036301738</v>
      </c>
      <c r="L16" s="777">
        <f t="shared" ca="1" si="4"/>
        <v>84284219.135423034</v>
      </c>
      <c r="M16" s="777">
        <f t="shared" ca="1" si="5"/>
        <v>-622181967.67552602</v>
      </c>
      <c r="N16" s="787">
        <f t="shared" ca="1" si="2"/>
        <v>0</v>
      </c>
    </row>
    <row r="17" spans="1:14" s="777" customFormat="1" ht="19.899999999999999" customHeight="1">
      <c r="A17" s="789">
        <f t="shared" si="6"/>
        <v>12</v>
      </c>
      <c r="B17" s="790">
        <f t="shared" si="7"/>
        <v>2033</v>
      </c>
      <c r="C17" s="784">
        <f>'3.DThu'!G16</f>
        <v>662451823.30521595</v>
      </c>
      <c r="D17" s="784"/>
      <c r="E17" s="785">
        <f>VAT!N20+VAT!P20</f>
        <v>0</v>
      </c>
      <c r="F17" s="786"/>
      <c r="G17" s="786">
        <f>'4.2.Khau hao'!H61</f>
        <v>0</v>
      </c>
      <c r="H17" s="786">
        <f>'4.Chi phi'!R17</f>
        <v>343715771.31039578</v>
      </c>
      <c r="I17" s="786">
        <f ca="1">'5.LN'!F15</f>
        <v>9502913.4113762621</v>
      </c>
      <c r="J17" s="784">
        <f t="shared" ca="1" si="0"/>
        <v>309233138.58344394</v>
      </c>
      <c r="K17" s="788">
        <f t="shared" si="1"/>
        <v>0.35553472510368567</v>
      </c>
      <c r="L17" s="777">
        <f t="shared" ca="1" si="4"/>
        <v>109943118.91921468</v>
      </c>
      <c r="M17" s="777">
        <f t="shared" ca="1" si="5"/>
        <v>-512238848.75631136</v>
      </c>
      <c r="N17" s="791">
        <f t="shared" ca="1" si="2"/>
        <v>0</v>
      </c>
    </row>
    <row r="18" spans="1:14" s="777" customFormat="1" ht="19.899999999999999" customHeight="1">
      <c r="A18" s="789">
        <f t="shared" si="6"/>
        <v>13</v>
      </c>
      <c r="B18" s="790">
        <f t="shared" si="7"/>
        <v>2034</v>
      </c>
      <c r="C18" s="784">
        <f>'3.DThu'!G17</f>
        <v>662443458.75993598</v>
      </c>
      <c r="D18" s="784"/>
      <c r="E18" s="785">
        <f>VAT!N21+VAT!P21</f>
        <v>0</v>
      </c>
      <c r="F18" s="786"/>
      <c r="G18" s="786">
        <f>'4.2.Khau hao'!H62</f>
        <v>0</v>
      </c>
      <c r="H18" s="786">
        <f>'4.Chi phi'!R18</f>
        <v>387678001.03669417</v>
      </c>
      <c r="I18" s="786">
        <f ca="1">'5.LN'!F16</f>
        <v>7622877.9766299427</v>
      </c>
      <c r="J18" s="784">
        <f t="shared" ca="1" si="0"/>
        <v>267142579.74661183</v>
      </c>
      <c r="K18" s="788">
        <f t="shared" si="1"/>
        <v>0.32617864688411524</v>
      </c>
      <c r="L18" s="777">
        <f t="shared" ca="1" si="4"/>
        <v>87136205.186881691</v>
      </c>
      <c r="M18" s="777">
        <f t="shared" ca="1" si="5"/>
        <v>-425102643.56942964</v>
      </c>
      <c r="N18" s="787">
        <f t="shared" ca="1" si="2"/>
        <v>0</v>
      </c>
    </row>
    <row r="19" spans="1:14" s="777" customFormat="1" ht="19.899999999999999" customHeight="1">
      <c r="A19" s="789">
        <f t="shared" si="6"/>
        <v>14</v>
      </c>
      <c r="B19" s="790">
        <f t="shared" si="7"/>
        <v>2035</v>
      </c>
      <c r="C19" s="784">
        <f>'3.DThu'!G18</f>
        <v>662443458.75993598</v>
      </c>
      <c r="D19" s="784"/>
      <c r="E19" s="784"/>
      <c r="F19" s="786"/>
      <c r="G19" s="786">
        <f>'4.2.Khau hao'!H63</f>
        <v>0</v>
      </c>
      <c r="H19" s="786">
        <f>'4.Chi phi'!R19</f>
        <v>350442708.88724673</v>
      </c>
      <c r="I19" s="786">
        <f ca="1">'5.LN'!F17</f>
        <v>9833211.0142557453</v>
      </c>
      <c r="J19" s="784">
        <f t="shared" ca="1" si="0"/>
        <v>302167538.85843349</v>
      </c>
      <c r="K19" s="788">
        <f t="shared" si="1"/>
        <v>0.29924646503129837</v>
      </c>
      <c r="L19" s="777">
        <f t="shared" ca="1" si="4"/>
        <v>90422567.850593701</v>
      </c>
      <c r="M19" s="777">
        <f t="shared" ca="1" si="5"/>
        <v>-334680075.71883595</v>
      </c>
      <c r="N19" s="787">
        <f t="shared" ca="1" si="2"/>
        <v>0</v>
      </c>
    </row>
    <row r="20" spans="1:14" s="777" customFormat="1" ht="19.899999999999999" customHeight="1">
      <c r="A20" s="789">
        <f t="shared" si="6"/>
        <v>15</v>
      </c>
      <c r="B20" s="790">
        <f t="shared" si="7"/>
        <v>2036</v>
      </c>
      <c r="C20" s="784">
        <f>'3.DThu'!G19</f>
        <v>695471948.79079676</v>
      </c>
      <c r="D20" s="784"/>
      <c r="E20" s="784"/>
      <c r="F20" s="786"/>
      <c r="G20" s="786">
        <f>'4.2.Khau hao'!H64</f>
        <v>0</v>
      </c>
      <c r="H20" s="786">
        <f>'4.Chi phi'!R20</f>
        <v>415533325.40288329</v>
      </c>
      <c r="I20" s="786">
        <f ca="1">'5.LN'!F18</f>
        <v>8588692.4331961107</v>
      </c>
      <c r="J20" s="784">
        <f t="shared" ca="1" si="0"/>
        <v>271349930.95471734</v>
      </c>
      <c r="K20" s="788">
        <f t="shared" si="1"/>
        <v>0.27453804131311776</v>
      </c>
      <c r="L20" s="777">
        <f t="shared" ca="1" si="4"/>
        <v>74495878.554757848</v>
      </c>
      <c r="M20" s="777">
        <f t="shared" ca="1" si="5"/>
        <v>-260184197.16407812</v>
      </c>
      <c r="N20" s="787">
        <f t="shared" ca="1" si="2"/>
        <v>0</v>
      </c>
    </row>
    <row r="21" spans="1:14" s="777" customFormat="1" ht="19.899999999999999" customHeight="1">
      <c r="A21" s="789">
        <f t="shared" si="6"/>
        <v>16</v>
      </c>
      <c r="B21" s="790">
        <f t="shared" si="7"/>
        <v>2037</v>
      </c>
      <c r="C21" s="784">
        <f>'3.DThu'!G20</f>
        <v>695471948.79079676</v>
      </c>
      <c r="D21" s="784"/>
      <c r="E21" s="784"/>
      <c r="F21" s="786"/>
      <c r="G21" s="786">
        <f>'4.2.Khau hao'!H65</f>
        <v>0</v>
      </c>
      <c r="H21" s="786">
        <f>'4.Chi phi'!R21</f>
        <v>373448904.89919949</v>
      </c>
      <c r="I21" s="786">
        <f ca="1">'5.LN'!F19</f>
        <v>22065621.074060574</v>
      </c>
      <c r="J21" s="784">
        <f t="shared" ca="1" si="0"/>
        <v>299957422.81753671</v>
      </c>
      <c r="K21" s="788">
        <f t="shared" si="1"/>
        <v>0.2518697626725851</v>
      </c>
      <c r="L21" s="777">
        <f t="shared" ca="1" si="4"/>
        <v>75550204.896933228</v>
      </c>
      <c r="M21" s="777">
        <f t="shared" ca="1" si="5"/>
        <v>-184633992.26714489</v>
      </c>
      <c r="N21" s="787">
        <f t="shared" ca="1" si="2"/>
        <v>0</v>
      </c>
    </row>
    <row r="22" spans="1:14" s="777" customFormat="1" ht="19.899999999999999" customHeight="1">
      <c r="A22" s="789">
        <f t="shared" si="6"/>
        <v>17</v>
      </c>
      <c r="B22" s="790">
        <f t="shared" si="7"/>
        <v>2038</v>
      </c>
      <c r="C22" s="784">
        <f>'3.DThu'!G21</f>
        <v>695471948.79079676</v>
      </c>
      <c r="D22" s="784"/>
      <c r="E22" s="784"/>
      <c r="F22" s="786"/>
      <c r="G22" s="786">
        <f ca="1">'4.2.Khau hao'!H66</f>
        <v>86743951.51318267</v>
      </c>
      <c r="H22" s="786">
        <f>'4.Chi phi'!R22</f>
        <v>425515647.49537039</v>
      </c>
      <c r="I22" s="786">
        <f ca="1">'5.LN'!F20</f>
        <v>35610598.286026955</v>
      </c>
      <c r="J22" s="784">
        <f t="shared" ca="1" si="0"/>
        <v>147601751.49621677</v>
      </c>
      <c r="K22" s="788">
        <f t="shared" si="1"/>
        <v>0.23107317676383954</v>
      </c>
      <c r="L22" s="777">
        <f t="shared" ca="1" si="4"/>
        <v>34106805.614137612</v>
      </c>
      <c r="M22" s="777">
        <f t="shared" ca="1" si="5"/>
        <v>-150527186.65300727</v>
      </c>
      <c r="N22" s="787">
        <f t="shared" ca="1" si="2"/>
        <v>0</v>
      </c>
    </row>
    <row r="23" spans="1:14" s="777" customFormat="1" ht="19.899999999999999" customHeight="1">
      <c r="A23" s="789">
        <f t="shared" si="6"/>
        <v>18</v>
      </c>
      <c r="B23" s="790">
        <f t="shared" si="7"/>
        <v>2039</v>
      </c>
      <c r="C23" s="784">
        <f>'3.DThu'!G22</f>
        <v>695471948.79079676</v>
      </c>
      <c r="D23" s="784"/>
      <c r="E23" s="784"/>
      <c r="F23" s="786"/>
      <c r="G23" s="786">
        <f>'4.2.Khau hao'!H67</f>
        <v>0</v>
      </c>
      <c r="H23" s="786">
        <f>'4.Chi phi'!R23</f>
        <v>380845742.52248371</v>
      </c>
      <c r="I23" s="786">
        <f ca="1">'5.LN'!F21</f>
        <v>47323305.688030176</v>
      </c>
      <c r="J23" s="784">
        <f t="shared" ca="1" si="0"/>
        <v>267302900.58028287</v>
      </c>
      <c r="K23" s="788">
        <f t="shared" si="1"/>
        <v>0.21199374015031147</v>
      </c>
      <c r="L23" s="777">
        <f t="shared" ca="1" si="4"/>
        <v>56666541.64704103</v>
      </c>
      <c r="M23" s="777">
        <f t="shared" ca="1" si="5"/>
        <v>-93860645.005966246</v>
      </c>
      <c r="N23" s="787">
        <f t="shared" ca="1" si="2"/>
        <v>0</v>
      </c>
    </row>
    <row r="24" spans="1:14" s="777" customFormat="1" ht="19.899999999999999" customHeight="1">
      <c r="A24" s="789">
        <f t="shared" si="6"/>
        <v>19</v>
      </c>
      <c r="B24" s="790">
        <f t="shared" si="7"/>
        <v>2040</v>
      </c>
      <c r="C24" s="784">
        <f>'3.DThu'!G23</f>
        <v>695471948.79079676</v>
      </c>
      <c r="D24" s="784"/>
      <c r="E24" s="784"/>
      <c r="F24" s="786"/>
      <c r="G24" s="786">
        <f>'4.2.Khau hao'!H68</f>
        <v>0</v>
      </c>
      <c r="H24" s="786">
        <f>'4.Chi phi'!R24</f>
        <v>433423168.64250523</v>
      </c>
      <c r="I24" s="786">
        <f ca="1">'5.LN'!F22</f>
        <v>37937380.912689589</v>
      </c>
      <c r="J24" s="784">
        <f t="shared" ca="1" si="0"/>
        <v>224111399.23560196</v>
      </c>
      <c r="K24" s="788">
        <f t="shared" si="1"/>
        <v>0.19448966986267105</v>
      </c>
      <c r="L24" s="777">
        <f t="shared" ca="1" si="4"/>
        <v>43587352.049793497</v>
      </c>
      <c r="M24" s="777">
        <f t="shared" ca="1" si="5"/>
        <v>-50273292.956172749</v>
      </c>
      <c r="N24" s="787">
        <f t="shared" ca="1" si="2"/>
        <v>0</v>
      </c>
    </row>
    <row r="25" spans="1:14" s="777" customFormat="1" ht="19.899999999999999" customHeight="1">
      <c r="A25" s="789">
        <f t="shared" si="6"/>
        <v>20</v>
      </c>
      <c r="B25" s="790">
        <f t="shared" si="7"/>
        <v>2041</v>
      </c>
      <c r="C25" s="784">
        <f>'3.DThu'!G24</f>
        <v>730151863.3232007</v>
      </c>
      <c r="D25" s="784"/>
      <c r="E25" s="784"/>
      <c r="F25" s="786"/>
      <c r="G25" s="786">
        <f>'4.2.Khau hao'!H69</f>
        <v>0</v>
      </c>
      <c r="H25" s="786">
        <f>'4.Chi phi'!R25</f>
        <v>409089049.52277625</v>
      </c>
      <c r="I25" s="786">
        <f ca="1">'5.LN'!F23</f>
        <v>49740187.643116191</v>
      </c>
      <c r="J25" s="784">
        <f t="shared" ca="1" si="0"/>
        <v>271322626.15730828</v>
      </c>
      <c r="K25" s="788">
        <f t="shared" si="1"/>
        <v>0.17843088978226704</v>
      </c>
      <c r="L25" s="777">
        <f t="shared" ca="1" si="4"/>
        <v>48412337.603309914</v>
      </c>
      <c r="M25" s="777">
        <f t="shared" ca="1" si="5"/>
        <v>-1860955.3528628349</v>
      </c>
      <c r="N25" s="787">
        <f t="shared" ca="1" si="2"/>
        <v>0</v>
      </c>
    </row>
    <row r="26" spans="1:14" s="777" customFormat="1" ht="19.899999999999999" customHeight="1">
      <c r="A26" s="789">
        <f t="shared" si="6"/>
        <v>21</v>
      </c>
      <c r="B26" s="790">
        <f t="shared" si="7"/>
        <v>2042</v>
      </c>
      <c r="C26" s="784">
        <f>'3.DThu'!G25</f>
        <v>730151863.3232007</v>
      </c>
      <c r="D26" s="784"/>
      <c r="E26" s="784"/>
      <c r="F26" s="786"/>
      <c r="G26" s="786">
        <f ca="1">'4.2.Khau hao'!H70</f>
        <v>25300429.663372617</v>
      </c>
      <c r="H26" s="786">
        <f>'4.Chi phi'!R26</f>
        <v>464898262.96760374</v>
      </c>
      <c r="I26" s="786">
        <f ca="1">'5.LN'!F24</f>
        <v>38708516.861893199</v>
      </c>
      <c r="J26" s="784">
        <f t="shared" ca="1" si="0"/>
        <v>201244653.83033115</v>
      </c>
      <c r="K26" s="788">
        <f t="shared" si="1"/>
        <v>0.16369806402042844</v>
      </c>
      <c r="L26" s="777">
        <f t="shared" ca="1" si="4"/>
        <v>32943360.226486508</v>
      </c>
      <c r="M26" s="777">
        <f t="shared" ca="1" si="5"/>
        <v>31082404.873623673</v>
      </c>
      <c r="N26" s="787">
        <f t="shared" ca="1" si="2"/>
        <v>20.056489542659545</v>
      </c>
    </row>
    <row r="27" spans="1:14" s="777" customFormat="1" ht="19.899999999999999" customHeight="1">
      <c r="A27" s="789">
        <f t="shared" si="6"/>
        <v>22</v>
      </c>
      <c r="B27" s="790">
        <f t="shared" si="7"/>
        <v>2043</v>
      </c>
      <c r="C27" s="784">
        <f>'3.DThu'!G26</f>
        <v>730151863.3232007</v>
      </c>
      <c r="D27" s="784"/>
      <c r="E27" s="784"/>
      <c r="F27" s="786"/>
      <c r="G27" s="786">
        <f>'4.2.Khau hao'!H71</f>
        <v>0</v>
      </c>
      <c r="H27" s="786">
        <f>'4.Chi phi'!R27</f>
        <v>414571107.66231406</v>
      </c>
      <c r="I27" s="786">
        <f ca="1">'5.LN'!F25</f>
        <v>49164463.646178722</v>
      </c>
      <c r="J27" s="784">
        <f t="shared" ca="1" si="0"/>
        <v>266416292.01470792</v>
      </c>
      <c r="K27" s="788">
        <f t="shared" si="1"/>
        <v>0.15018171011048481</v>
      </c>
      <c r="L27" s="777">
        <f t="shared" ca="1" si="4"/>
        <v>40010854.336063132</v>
      </c>
      <c r="M27" s="777">
        <f t="shared" ca="1" si="5"/>
        <v>71093259.209686801</v>
      </c>
      <c r="N27" s="787">
        <f t="shared" ca="1" si="2"/>
        <v>0</v>
      </c>
    </row>
    <row r="28" spans="1:14" s="777" customFormat="1" ht="19.899999999999999" customHeight="1">
      <c r="A28" s="789">
        <f t="shared" si="6"/>
        <v>23</v>
      </c>
      <c r="B28" s="790">
        <f t="shared" si="7"/>
        <v>2044</v>
      </c>
      <c r="C28" s="784">
        <f>'3.DThu'!G27</f>
        <v>730151863.3232007</v>
      </c>
      <c r="D28" s="784"/>
      <c r="E28" s="784"/>
      <c r="F28" s="786"/>
      <c r="G28" s="786">
        <f>'4.2.Khau hao'!H72</f>
        <v>0</v>
      </c>
      <c r="H28" s="786">
        <f>'4.Chi phi'!R28</f>
        <v>476604446.49977422</v>
      </c>
      <c r="I28" s="786">
        <f ca="1">'5.LN'!F26</f>
        <v>37160516.946854405</v>
      </c>
      <c r="J28" s="784">
        <f t="shared" ca="1" si="0"/>
        <v>216386899.87657207</v>
      </c>
      <c r="K28" s="788">
        <f t="shared" si="1"/>
        <v>0.13778138542246313</v>
      </c>
      <c r="L28" s="777">
        <f t="shared" ca="1" si="4"/>
        <v>29814086.852265917</v>
      </c>
      <c r="M28" s="777">
        <f t="shared" ca="1" si="5"/>
        <v>100907346.06195271</v>
      </c>
      <c r="N28" s="787">
        <f t="shared" ca="1" si="2"/>
        <v>0</v>
      </c>
    </row>
    <row r="29" spans="1:14" s="777" customFormat="1" ht="19.899999999999999" customHeight="1">
      <c r="A29" s="789">
        <f t="shared" si="6"/>
        <v>24</v>
      </c>
      <c r="B29" s="790">
        <f t="shared" si="7"/>
        <v>2045</v>
      </c>
      <c r="C29" s="784">
        <f>'3.DThu'!G28</f>
        <v>730151863.3232007</v>
      </c>
      <c r="D29" s="784"/>
      <c r="E29" s="784"/>
      <c r="F29" s="786"/>
      <c r="G29" s="786">
        <f>'4.2.Khau hao'!H73</f>
        <v>0</v>
      </c>
      <c r="H29" s="786">
        <f>'4.Chi phi'!R29</f>
        <v>423185408.80989516</v>
      </c>
      <c r="I29" s="786">
        <f ca="1">'5.LN'!F27</f>
        <v>48247045.552997917</v>
      </c>
      <c r="J29" s="784">
        <f t="shared" ca="1" si="0"/>
        <v>258719408.9603076</v>
      </c>
      <c r="K29" s="788">
        <f t="shared" si="1"/>
        <v>0.12640494075455333</v>
      </c>
      <c r="L29" s="777">
        <f t="shared" ca="1" si="4"/>
        <v>32703411.561680734</v>
      </c>
      <c r="M29" s="777">
        <f t="shared" ca="1" si="5"/>
        <v>133610757.62363344</v>
      </c>
      <c r="N29" s="787">
        <f t="shared" ca="1" si="2"/>
        <v>0</v>
      </c>
    </row>
    <row r="30" spans="1:14" s="777" customFormat="1" ht="19.899999999999999" customHeight="1">
      <c r="A30" s="789">
        <f t="shared" si="6"/>
        <v>25</v>
      </c>
      <c r="B30" s="790">
        <f t="shared" si="7"/>
        <v>2046</v>
      </c>
      <c r="C30" s="784">
        <f>'3.DThu'!G29</f>
        <v>766565773.58222497</v>
      </c>
      <c r="D30" s="784"/>
      <c r="E30" s="784"/>
      <c r="F30" s="786"/>
      <c r="G30" s="786">
        <f>'4.2.Khau hao'!H74</f>
        <v>0</v>
      </c>
      <c r="H30" s="786">
        <f>'4.Chi phi'!R30</f>
        <v>508739585.60587645</v>
      </c>
      <c r="I30" s="786">
        <f ca="1">'5.LN'!F28</f>
        <v>38418992.245606519</v>
      </c>
      <c r="J30" s="784">
        <f t="shared" ca="1" si="0"/>
        <v>219407195.73074198</v>
      </c>
      <c r="K30" s="788">
        <f t="shared" si="1"/>
        <v>0.11596783555463605</v>
      </c>
      <c r="L30" s="777">
        <f t="shared" ca="1" si="4"/>
        <v>25444177.594006531</v>
      </c>
      <c r="M30" s="777">
        <f t="shared" ca="1" si="5"/>
        <v>159054935.21763998</v>
      </c>
      <c r="N30" s="787">
        <f t="shared" ca="1" si="2"/>
        <v>0</v>
      </c>
    </row>
    <row r="31" spans="1:14" s="777" customFormat="1" ht="19.899999999999999" customHeight="1">
      <c r="A31" s="789">
        <f t="shared" si="6"/>
        <v>26</v>
      </c>
      <c r="B31" s="790">
        <f t="shared" si="7"/>
        <v>2047</v>
      </c>
      <c r="C31" s="784">
        <f>'3.DThu'!G30</f>
        <v>766565773.58222497</v>
      </c>
      <c r="D31" s="784"/>
      <c r="E31" s="784"/>
      <c r="F31" s="786"/>
      <c r="G31" s="786">
        <f>'4.2.Khau hao'!H75</f>
        <v>0</v>
      </c>
      <c r="H31" s="786">
        <f>'4.Chi phi'!R31</f>
        <v>454972084.17158538</v>
      </c>
      <c r="I31" s="786">
        <f ca="1">'5.LN'!F29</f>
        <v>50682576.724162191</v>
      </c>
      <c r="J31" s="784">
        <f t="shared" ca="1" si="0"/>
        <v>260911112.68647742</v>
      </c>
      <c r="K31" s="788">
        <f t="shared" si="1"/>
        <v>0.10639250968315234</v>
      </c>
      <c r="L31" s="777">
        <f t="shared" ca="1" si="4"/>
        <v>27758988.082938101</v>
      </c>
      <c r="M31" s="777">
        <f t="shared" ca="1" si="5"/>
        <v>186813923.30057809</v>
      </c>
      <c r="N31" s="787">
        <f t="shared" ca="1" si="2"/>
        <v>0</v>
      </c>
    </row>
    <row r="32" spans="1:14" s="777" customFormat="1" ht="19.899999999999999" customHeight="1">
      <c r="A32" s="789">
        <f t="shared" ref="A32:B35" si="8">+A31+1</f>
        <v>27</v>
      </c>
      <c r="B32" s="790">
        <f t="shared" si="8"/>
        <v>2048</v>
      </c>
      <c r="C32" s="784">
        <f>'3.DThu'!G31</f>
        <v>766565773.58222497</v>
      </c>
      <c r="D32" s="784"/>
      <c r="E32" s="784"/>
      <c r="F32" s="786"/>
      <c r="G32" s="786">
        <f>'4.2.Khau hao'!H76</f>
        <v>0</v>
      </c>
      <c r="H32" s="786">
        <f>'4.Chi phi'!R32</f>
        <v>521718165.2430107</v>
      </c>
      <c r="I32" s="786">
        <f ca="1">'5.LN'!F30</f>
        <v>40830890.508690149</v>
      </c>
      <c r="J32" s="784">
        <f t="shared" ca="1" si="0"/>
        <v>204016717.83052409</v>
      </c>
      <c r="K32" s="788">
        <f t="shared" si="1"/>
        <v>9.7607807048763609E-2</v>
      </c>
      <c r="L32" s="777">
        <f t="shared" ca="1" si="4"/>
        <v>19913624.428723846</v>
      </c>
      <c r="M32" s="777">
        <f t="shared" ca="1" si="5"/>
        <v>206727547.72930193</v>
      </c>
      <c r="N32" s="787">
        <f t="shared" ca="1" si="2"/>
        <v>0</v>
      </c>
    </row>
    <row r="33" spans="1:14" s="777" customFormat="1" ht="19.899999999999999" customHeight="1">
      <c r="A33" s="789">
        <f>+A32+1</f>
        <v>28</v>
      </c>
      <c r="B33" s="790">
        <f>+B32+1</f>
        <v>2049</v>
      </c>
      <c r="C33" s="784">
        <f>'3.DThu'!G32</f>
        <v>766565773.58222497</v>
      </c>
      <c r="D33" s="784"/>
      <c r="E33" s="784"/>
      <c r="F33" s="786"/>
      <c r="G33" s="786">
        <f>'4.2.Khau hao'!H77</f>
        <v>0</v>
      </c>
      <c r="H33" s="786">
        <f>'4.Chi phi'!R33</f>
        <v>461533837.38940412</v>
      </c>
      <c r="I33" s="786">
        <f ca="1">'5.LN'!F31</f>
        <v>56365286.078224473</v>
      </c>
      <c r="J33" s="784">
        <f t="shared" ca="1" si="0"/>
        <v>248666650.11459637</v>
      </c>
      <c r="K33" s="788">
        <f t="shared" si="1"/>
        <v>8.954844683372809E-2</v>
      </c>
      <c r="L33" s="777">
        <f t="shared" ca="1" si="4"/>
        <v>22267712.297108199</v>
      </c>
      <c r="M33" s="777">
        <f t="shared" ca="1" si="5"/>
        <v>228995260.02641013</v>
      </c>
      <c r="N33" s="787">
        <f t="shared" ca="1" si="2"/>
        <v>0</v>
      </c>
    </row>
    <row r="34" spans="1:14" s="777" customFormat="1" ht="19.899999999999999" customHeight="1">
      <c r="A34" s="789">
        <f>+A33+1</f>
        <v>29</v>
      </c>
      <c r="B34" s="790">
        <f>+B33+1</f>
        <v>2050</v>
      </c>
      <c r="C34" s="784">
        <f>'3.DThu'!G33</f>
        <v>766565773.58222497</v>
      </c>
      <c r="D34" s="784"/>
      <c r="E34" s="784"/>
      <c r="F34" s="786"/>
      <c r="G34" s="786">
        <f>'4.2.Khau hao'!H78</f>
        <v>0</v>
      </c>
      <c r="H34" s="786">
        <f>'4.Chi phi'!R34</f>
        <v>535462666.55202782</v>
      </c>
      <c r="I34" s="786">
        <f ca="1">'5.LN'!F32</f>
        <v>41579520.245699719</v>
      </c>
      <c r="J34" s="784">
        <f t="shared" ca="1" si="0"/>
        <v>189523586.78449738</v>
      </c>
      <c r="K34" s="788">
        <f t="shared" si="1"/>
        <v>8.2154538379567044E-2</v>
      </c>
      <c r="L34" s="777">
        <f t="shared" ca="1" si="4"/>
        <v>15570222.784320196</v>
      </c>
      <c r="M34" s="777">
        <f t="shared" ca="1" si="5"/>
        <v>244565482.81073034</v>
      </c>
      <c r="N34" s="787">
        <f t="shared" ca="1" si="2"/>
        <v>0</v>
      </c>
    </row>
    <row r="35" spans="1:14" s="777" customFormat="1" ht="19.899999999999999" customHeight="1">
      <c r="A35" s="792">
        <f t="shared" si="8"/>
        <v>30</v>
      </c>
      <c r="B35" s="793">
        <f t="shared" si="8"/>
        <v>2051</v>
      </c>
      <c r="C35" s="794">
        <f>'3.DThu'!G34</f>
        <v>804800379.35420001</v>
      </c>
      <c r="D35" s="794">
        <f ca="1">'4.2.Khau hao'!AL43</f>
        <v>89357100.94693017</v>
      </c>
      <c r="E35" s="794"/>
      <c r="F35" s="795"/>
      <c r="G35" s="795">
        <f>'4.2.Khau hao'!H79</f>
        <v>0</v>
      </c>
      <c r="H35" s="795">
        <f>'4.Chi phi'!R35</f>
        <v>496805466.53255463</v>
      </c>
      <c r="I35" s="795">
        <f ca="1">'5.LN'!F33</f>
        <v>56957881.403989375</v>
      </c>
      <c r="J35" s="794">
        <f t="shared" ca="1" si="0"/>
        <v>340394132.36458623</v>
      </c>
      <c r="K35" s="788">
        <f t="shared" si="1"/>
        <v>7.5371136128043151E-2</v>
      </c>
      <c r="L35" s="777">
        <f t="shared" ca="1" si="4"/>
        <v>25655892.487638369</v>
      </c>
      <c r="M35" s="777">
        <f t="shared" ca="1" si="5"/>
        <v>270221375.29836869</v>
      </c>
      <c r="N35" s="787">
        <f t="shared" ca="1" si="2"/>
        <v>0</v>
      </c>
    </row>
    <row r="36" spans="1:14" s="777" customFormat="1" ht="19.899999999999999" customHeight="1">
      <c r="A36" s="796"/>
      <c r="B36" s="797"/>
      <c r="C36" s="785"/>
      <c r="D36" s="785"/>
      <c r="E36" s="785"/>
      <c r="F36" s="1020" t="s">
        <v>805</v>
      </c>
      <c r="G36" s="1020"/>
      <c r="H36" s="1020"/>
      <c r="I36" s="1020"/>
      <c r="J36" s="798">
        <v>0.09</v>
      </c>
      <c r="K36" s="799"/>
      <c r="N36" s="787"/>
    </row>
    <row r="37" spans="1:14" s="804" customFormat="1" ht="19.899999999999999" customHeight="1">
      <c r="A37" s="800"/>
      <c r="B37" s="800"/>
      <c r="C37" s="801"/>
      <c r="D37" s="801"/>
      <c r="E37" s="801"/>
      <c r="F37" s="1010" t="s">
        <v>806</v>
      </c>
      <c r="G37" s="1010"/>
      <c r="H37" s="1010"/>
      <c r="I37" s="1010"/>
      <c r="J37" s="802">
        <f ca="1">IRR(J5:J35)</f>
        <v>0.11159302417477535</v>
      </c>
      <c r="K37" s="803"/>
      <c r="L37" s="804">
        <f t="shared" ca="1" si="4"/>
        <v>0</v>
      </c>
      <c r="M37" s="777"/>
      <c r="N37" s="777"/>
    </row>
    <row r="38" spans="1:14" s="804" customFormat="1" ht="19.899999999999999" customHeight="1">
      <c r="A38" s="805"/>
      <c r="B38" s="805"/>
      <c r="C38" s="806"/>
      <c r="D38" s="806"/>
      <c r="E38" s="806"/>
      <c r="F38" s="1011" t="s">
        <v>807</v>
      </c>
      <c r="G38" s="1011"/>
      <c r="H38" s="1011"/>
      <c r="I38" s="1011"/>
      <c r="J38" s="806">
        <f ca="1">J5+NPV($J$36,J6:J35)</f>
        <v>270221375.29836828</v>
      </c>
    </row>
  </sheetData>
  <mergeCells count="10">
    <mergeCell ref="F37:I37"/>
    <mergeCell ref="F38:I38"/>
    <mergeCell ref="A1:J1"/>
    <mergeCell ref="A3:A4"/>
    <mergeCell ref="F3:I3"/>
    <mergeCell ref="J3:J4"/>
    <mergeCell ref="B3:B4"/>
    <mergeCell ref="C3:E3"/>
    <mergeCell ref="F36:I36"/>
    <mergeCell ref="I2:J2"/>
  </mergeCells>
  <phoneticPr fontId="63" type="noConversion"/>
  <printOptions horizontalCentered="1"/>
  <pageMargins left="0.6" right="0.2" top="0.5" bottom="0.5" header="0.2" footer="0.35"/>
  <pageSetup paperSize="9" scale="89" firstPageNumber="29" orientation="portrait" useFirstPageNumber="1"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00FF"/>
  </sheetPr>
  <dimension ref="A1:P19"/>
  <sheetViews>
    <sheetView showZeros="0" workbookViewId="0">
      <selection activeCell="N7" sqref="N7:N10"/>
    </sheetView>
  </sheetViews>
  <sheetFormatPr defaultColWidth="9.140625" defaultRowHeight="20.100000000000001" customHeight="1"/>
  <cols>
    <col min="1" max="1" width="4.7109375" style="7" bestFit="1" customWidth="1"/>
    <col min="2" max="2" width="19.85546875" style="4" bestFit="1" customWidth="1"/>
    <col min="3" max="3" width="12.140625" style="4" bestFit="1" customWidth="1"/>
    <col min="4" max="4" width="11.7109375" style="4" bestFit="1" customWidth="1"/>
    <col min="5" max="5" width="12.140625" style="8" bestFit="1" customWidth="1"/>
    <col min="6" max="6" width="13.85546875" style="8" bestFit="1" customWidth="1"/>
    <col min="7" max="7" width="12.140625" style="8" bestFit="1" customWidth="1"/>
    <col min="8" max="8" width="13.85546875" style="8" bestFit="1" customWidth="1"/>
    <col min="9" max="9" width="2.28515625" style="8" customWidth="1"/>
    <col min="10" max="10" width="5.5703125" style="7" bestFit="1" customWidth="1"/>
    <col min="11" max="12" width="6.28515625" style="7" bestFit="1" customWidth="1"/>
    <col min="13" max="13" width="13.28515625" style="7" bestFit="1" customWidth="1"/>
    <col min="14" max="14" width="12.28515625" style="7" bestFit="1" customWidth="1"/>
    <col min="15" max="15" width="15" style="7" bestFit="1" customWidth="1"/>
    <col min="16" max="16" width="13.28515625" style="7" bestFit="1" customWidth="1"/>
    <col min="17" max="16384" width="9.140625" style="7"/>
  </cols>
  <sheetData>
    <row r="1" spans="1:16" ht="20.100000000000001" customHeight="1">
      <c r="A1" s="818" t="s">
        <v>696</v>
      </c>
      <c r="B1" s="1022"/>
      <c r="C1" s="1022"/>
      <c r="D1" s="1022"/>
      <c r="E1" s="1022"/>
      <c r="F1" s="1022"/>
      <c r="G1" s="1022"/>
      <c r="H1" s="1022"/>
      <c r="I1" s="1022"/>
      <c r="J1" s="1022"/>
      <c r="K1" s="1022"/>
      <c r="L1" s="1022"/>
      <c r="M1" s="1022"/>
      <c r="N1" s="1022"/>
      <c r="O1" s="1022"/>
      <c r="P1" s="1022"/>
    </row>
    <row r="2" spans="1:16" ht="20.100000000000001" customHeight="1">
      <c r="C2" s="155"/>
      <c r="D2" s="1023"/>
      <c r="E2" s="1023"/>
      <c r="F2" s="152"/>
      <c r="G2" s="152"/>
      <c r="H2" s="152"/>
      <c r="I2" s="152"/>
    </row>
    <row r="3" spans="1:16" s="1" customFormat="1" ht="20.100000000000001" customHeight="1">
      <c r="A3" s="1021" t="s">
        <v>1</v>
      </c>
      <c r="B3" s="1021" t="s">
        <v>39</v>
      </c>
      <c r="C3" s="822" t="s">
        <v>6</v>
      </c>
      <c r="D3" s="823"/>
      <c r="E3" s="823"/>
      <c r="F3" s="823"/>
      <c r="G3" s="823"/>
      <c r="H3" s="824"/>
    </row>
    <row r="4" spans="1:16" s="1" customFormat="1" ht="20.100000000000001" customHeight="1">
      <c r="A4" s="1021"/>
      <c r="B4" s="1021"/>
      <c r="C4" s="822" t="s">
        <v>260</v>
      </c>
      <c r="D4" s="823"/>
      <c r="E4" s="824"/>
      <c r="F4" s="822" t="s">
        <v>261</v>
      </c>
      <c r="G4" s="823"/>
      <c r="H4" s="824"/>
      <c r="J4" s="820" t="s">
        <v>80</v>
      </c>
      <c r="K4" s="822" t="s">
        <v>256</v>
      </c>
      <c r="L4" s="824"/>
      <c r="M4" s="1021" t="s">
        <v>260</v>
      </c>
      <c r="N4" s="1021"/>
      <c r="O4" s="1021" t="s">
        <v>261</v>
      </c>
      <c r="P4" s="1021"/>
    </row>
    <row r="5" spans="1:16" s="1" customFormat="1" ht="20.100000000000001" customHeight="1">
      <c r="A5" s="1021"/>
      <c r="B5" s="1021"/>
      <c r="C5" s="2" t="s">
        <v>269</v>
      </c>
      <c r="D5" s="2" t="s">
        <v>270</v>
      </c>
      <c r="E5" s="2" t="s">
        <v>271</v>
      </c>
      <c r="F5" s="2" t="s">
        <v>269</v>
      </c>
      <c r="G5" s="2" t="s">
        <v>270</v>
      </c>
      <c r="H5" s="130" t="s">
        <v>271</v>
      </c>
      <c r="I5" s="562"/>
      <c r="J5" s="1024"/>
      <c r="K5" s="5" t="s">
        <v>349</v>
      </c>
      <c r="L5" s="5" t="s">
        <v>350</v>
      </c>
      <c r="M5" s="2" t="s">
        <v>348</v>
      </c>
      <c r="N5" s="2" t="s">
        <v>184</v>
      </c>
      <c r="O5" s="2" t="s">
        <v>348</v>
      </c>
      <c r="P5" s="2" t="s">
        <v>184</v>
      </c>
    </row>
    <row r="6" spans="1:16" ht="20.100000000000001" customHeight="1">
      <c r="A6" s="3">
        <v>1</v>
      </c>
      <c r="B6" s="14" t="s">
        <v>22</v>
      </c>
      <c r="C6" s="15">
        <f>E6/1.1</f>
        <v>360783407.19545454</v>
      </c>
      <c r="D6" s="15">
        <f>E6-C6</f>
        <v>36078340.719545484</v>
      </c>
      <c r="E6" s="15">
        <f>'2.TH'!C6</f>
        <v>396861747.91500002</v>
      </c>
      <c r="F6" s="15">
        <f>H6/1.1</f>
        <v>560803026.76046371</v>
      </c>
      <c r="G6" s="15">
        <f>H6-F6</f>
        <v>56080302.676046371</v>
      </c>
      <c r="H6" s="159">
        <f>'2.TH'!D6</f>
        <v>616883329.43651009</v>
      </c>
      <c r="I6" s="563"/>
      <c r="J6" s="164">
        <v>2018</v>
      </c>
      <c r="K6" s="165">
        <v>0.05</v>
      </c>
      <c r="L6" s="165"/>
      <c r="M6" s="166">
        <f t="shared" ref="M6:M17" ca="1" si="0">$E$12*K6</f>
        <v>32363773.637324013</v>
      </c>
      <c r="N6" s="166"/>
      <c r="O6" s="166"/>
      <c r="P6" s="166"/>
    </row>
    <row r="7" spans="1:16" ht="20.100000000000001" customHeight="1">
      <c r="A7" s="10">
        <f>+A6+1</f>
        <v>2</v>
      </c>
      <c r="B7" s="12" t="s">
        <v>25</v>
      </c>
      <c r="C7" s="13">
        <f>E7/1.1</f>
        <v>151793180</v>
      </c>
      <c r="D7" s="13">
        <f t="shared" ref="D7:D11" si="1">E7-C7</f>
        <v>15179318</v>
      </c>
      <c r="E7" s="13">
        <f>'2.TH'!C7</f>
        <v>166972498</v>
      </c>
      <c r="F7" s="13">
        <f>H7/1.1</f>
        <v>335143120</v>
      </c>
      <c r="G7" s="15">
        <f t="shared" ref="G7:G11" si="2">H7-F7</f>
        <v>33514312</v>
      </c>
      <c r="H7" s="159">
        <f>'2.TH'!D7</f>
        <v>368657432</v>
      </c>
      <c r="I7" s="563"/>
      <c r="J7" s="10">
        <f>J6+1</f>
        <v>2019</v>
      </c>
      <c r="K7" s="161">
        <v>0.2</v>
      </c>
      <c r="L7" s="161"/>
      <c r="M7" s="162">
        <f t="shared" ca="1" si="0"/>
        <v>129455094.54929605</v>
      </c>
      <c r="N7" s="162">
        <f ca="1">$D$12*K6</f>
        <v>2748155.2811068818</v>
      </c>
      <c r="O7" s="162"/>
      <c r="P7" s="162"/>
    </row>
    <row r="8" spans="1:16" ht="20.100000000000001" customHeight="1">
      <c r="A8" s="10">
        <f>+A7+1</f>
        <v>3</v>
      </c>
      <c r="B8" s="12" t="s">
        <v>27</v>
      </c>
      <c r="C8" s="13">
        <f>E8/1.1</f>
        <v>2818906</v>
      </c>
      <c r="D8" s="13">
        <f t="shared" si="1"/>
        <v>281890.60000000009</v>
      </c>
      <c r="E8" s="13">
        <f>'2.TH'!C8</f>
        <v>3100796.6</v>
      </c>
      <c r="F8" s="13">
        <f>H8/1.1</f>
        <v>10197246.524285752</v>
      </c>
      <c r="G8" s="15">
        <f t="shared" si="2"/>
        <v>1019724.6524285767</v>
      </c>
      <c r="H8" s="159">
        <f>'2.TH'!D8</f>
        <v>11216971.176714329</v>
      </c>
      <c r="I8" s="563"/>
      <c r="J8" s="10">
        <f t="shared" ref="J8:J17" si="3">J7+1</f>
        <v>2020</v>
      </c>
      <c r="K8" s="161">
        <v>0.15</v>
      </c>
      <c r="L8" s="161"/>
      <c r="M8" s="162">
        <f t="shared" ca="1" si="0"/>
        <v>97091320.911972031</v>
      </c>
      <c r="N8" s="162">
        <f t="shared" ref="N8:N17" ca="1" si="4">$D$12*K7</f>
        <v>10992621.124427527</v>
      </c>
      <c r="O8" s="162"/>
      <c r="P8" s="162"/>
    </row>
    <row r="9" spans="1:16" ht="20.100000000000001" customHeight="1">
      <c r="A9" s="10">
        <f>+A8+1</f>
        <v>4</v>
      </c>
      <c r="B9" s="12" t="s">
        <v>29</v>
      </c>
      <c r="C9" s="13">
        <f>E9/1.1</f>
        <v>9028136.5845454521</v>
      </c>
      <c r="D9" s="13">
        <f t="shared" si="1"/>
        <v>902813.6584545467</v>
      </c>
      <c r="E9" s="13">
        <f>'2.TH'!C9</f>
        <v>9930950.2429999989</v>
      </c>
      <c r="F9" s="13">
        <f>H9/1.1</f>
        <v>17069606.099580832</v>
      </c>
      <c r="G9" s="15">
        <f t="shared" si="2"/>
        <v>1706960.6099580862</v>
      </c>
      <c r="H9" s="159">
        <f>'2.TH'!D9</f>
        <v>18776566.709538918</v>
      </c>
      <c r="I9" s="563"/>
      <c r="J9" s="10">
        <f t="shared" si="3"/>
        <v>2021</v>
      </c>
      <c r="K9" s="161">
        <v>0.15</v>
      </c>
      <c r="L9" s="161"/>
      <c r="M9" s="162">
        <f t="shared" ca="1" si="0"/>
        <v>97091320.911972031</v>
      </c>
      <c r="N9" s="162">
        <f t="shared" ca="1" si="4"/>
        <v>8244465.8433206454</v>
      </c>
      <c r="O9" s="162"/>
      <c r="P9" s="162"/>
    </row>
    <row r="10" spans="1:16" ht="20.100000000000001" customHeight="1">
      <c r="A10" s="10">
        <f>+A9+1</f>
        <v>5</v>
      </c>
      <c r="B10" s="12" t="s">
        <v>41</v>
      </c>
      <c r="C10" s="13">
        <f ca="1">SUM('2.2.Khac- Buoc 1'!E34:E39,'2.2.Khac- Buoc 1'!E47)/1.1+SUM('2.2.Khac- Buoc 1'!E40:E46)</f>
        <v>55666991.973223552</v>
      </c>
      <c r="D10" s="13">
        <f ca="1">E10-C10</f>
        <v>1386636.5220909119</v>
      </c>
      <c r="E10" s="13">
        <f ca="1">'2.TH'!C10</f>
        <v>57053628.495314464</v>
      </c>
      <c r="F10" s="13">
        <f ca="1">SUM('2.4.TMDT-B2'!F3,'2.4.TMDT-B2'!F42,'2.4.TMDT-B2'!F44)+SUM('2.4.TMDT-B2'!F40:F41,'2.4.TMDT-B2'!F43,'2.4.TMDT-B2'!F45)/1.1</f>
        <v>50558232.989190109</v>
      </c>
      <c r="G10" s="15">
        <f t="shared" ca="1" si="2"/>
        <v>1014629.3199978769</v>
      </c>
      <c r="H10" s="159">
        <f ca="1">'2.TH'!D10</f>
        <v>51572862.309187986</v>
      </c>
      <c r="I10" s="563"/>
      <c r="J10" s="10">
        <f t="shared" si="3"/>
        <v>2022</v>
      </c>
      <c r="K10" s="161">
        <v>0.2</v>
      </c>
      <c r="L10" s="161"/>
      <c r="M10" s="162">
        <f t="shared" ca="1" si="0"/>
        <v>129455094.54929605</v>
      </c>
      <c r="N10" s="162">
        <f t="shared" ca="1" si="4"/>
        <v>8244465.8433206454</v>
      </c>
      <c r="O10" s="162"/>
      <c r="P10" s="162"/>
    </row>
    <row r="11" spans="1:16" ht="20.100000000000001" customHeight="1">
      <c r="A11" s="35">
        <f>+A10+1</f>
        <v>6</v>
      </c>
      <c r="B11" s="36" t="s">
        <v>33</v>
      </c>
      <c r="C11" s="37">
        <f ca="1">SUM(C6:C10)*E11/SUM(E6:E10)</f>
        <v>12221745.371119028</v>
      </c>
      <c r="D11" s="37">
        <f t="shared" ca="1" si="1"/>
        <v>1134106.122046696</v>
      </c>
      <c r="E11" s="37">
        <f ca="1">'2.TH'!C11</f>
        <v>13355851.493165724</v>
      </c>
      <c r="F11" s="37">
        <f ca="1">SUM(F6:F10)*H11/SUM(H6:H10)</f>
        <v>79557891.04945913</v>
      </c>
      <c r="G11" s="37">
        <f t="shared" ca="1" si="2"/>
        <v>7625620.3141703904</v>
      </c>
      <c r="H11" s="37">
        <f ca="1">'2.TH'!D11</f>
        <v>87183511.36362952</v>
      </c>
      <c r="I11" s="564"/>
      <c r="J11" s="10">
        <f t="shared" si="3"/>
        <v>2023</v>
      </c>
      <c r="K11" s="161"/>
      <c r="L11" s="161"/>
      <c r="M11" s="162">
        <f t="shared" ca="1" si="0"/>
        <v>0</v>
      </c>
      <c r="N11" s="162">
        <f t="shared" ca="1" si="4"/>
        <v>10992621.124427527</v>
      </c>
      <c r="O11" s="162"/>
      <c r="P11" s="162"/>
    </row>
    <row r="12" spans="1:16" s="1" customFormat="1" ht="20.100000000000001" customHeight="1">
      <c r="A12" s="5"/>
      <c r="B12" s="5" t="s">
        <v>40</v>
      </c>
      <c r="C12" s="39">
        <f ca="1">SUM(C6:C11)</f>
        <v>592312367.12434256</v>
      </c>
      <c r="D12" s="39">
        <f t="shared" ref="D12:H12" ca="1" si="5">SUM(D6:D11)</f>
        <v>54963105.622137636</v>
      </c>
      <c r="E12" s="39">
        <f t="shared" ca="1" si="5"/>
        <v>647275472.74648023</v>
      </c>
      <c r="F12" s="39">
        <f t="shared" ca="1" si="5"/>
        <v>1053329123.4229796</v>
      </c>
      <c r="G12" s="39">
        <f t="shared" ca="1" si="5"/>
        <v>100961549.5726013</v>
      </c>
      <c r="H12" s="160">
        <f t="shared" ca="1" si="5"/>
        <v>1154290672.9955809</v>
      </c>
      <c r="I12" s="561"/>
      <c r="J12" s="10">
        <f t="shared" si="3"/>
        <v>2024</v>
      </c>
      <c r="K12" s="161"/>
      <c r="L12" s="163"/>
      <c r="M12" s="162">
        <f t="shared" ca="1" si="0"/>
        <v>0</v>
      </c>
      <c r="N12" s="162">
        <f t="shared" ca="1" si="4"/>
        <v>0</v>
      </c>
      <c r="O12" s="162"/>
      <c r="P12" s="162"/>
    </row>
    <row r="13" spans="1:16" ht="20.100000000000001" customHeight="1">
      <c r="C13" s="38"/>
      <c r="D13" s="38"/>
      <c r="E13" s="9">
        <f ca="1">E12-'2.1.TMDT-B1'!O63</f>
        <v>0</v>
      </c>
      <c r="F13" s="9"/>
      <c r="G13" s="9"/>
      <c r="H13" s="9"/>
      <c r="I13" s="9"/>
      <c r="J13" s="10">
        <f t="shared" si="3"/>
        <v>2025</v>
      </c>
      <c r="K13" s="161"/>
      <c r="L13" s="161"/>
      <c r="M13" s="162">
        <f t="shared" ca="1" si="0"/>
        <v>0</v>
      </c>
      <c r="N13" s="162">
        <f t="shared" ca="1" si="4"/>
        <v>0</v>
      </c>
      <c r="O13" s="162">
        <f ca="1">$H$12*K13</f>
        <v>0</v>
      </c>
      <c r="P13" s="162">
        <f ca="1">$G$12*K13</f>
        <v>0</v>
      </c>
    </row>
    <row r="14" spans="1:16" ht="20.100000000000001" customHeight="1">
      <c r="J14" s="10">
        <f t="shared" si="3"/>
        <v>2026</v>
      </c>
      <c r="K14" s="551">
        <v>0.25</v>
      </c>
      <c r="L14" s="161">
        <f ca="1">DPTG!C22</f>
        <v>0.25</v>
      </c>
      <c r="M14" s="162">
        <f t="shared" ca="1" si="0"/>
        <v>161818868.18662006</v>
      </c>
      <c r="N14" s="162">
        <f t="shared" ca="1" si="4"/>
        <v>0</v>
      </c>
      <c r="O14" s="162">
        <f ca="1">$H$12*L14</f>
        <v>288572668.24889523</v>
      </c>
      <c r="P14" s="162"/>
    </row>
    <row r="15" spans="1:16" ht="20.100000000000001" customHeight="1">
      <c r="J15" s="10">
        <f t="shared" si="3"/>
        <v>2027</v>
      </c>
      <c r="L15" s="161">
        <f ca="1">DPTG!D22</f>
        <v>0.5</v>
      </c>
      <c r="M15" s="162">
        <f t="shared" ca="1" si="0"/>
        <v>0</v>
      </c>
      <c r="N15" s="162">
        <f t="shared" ca="1" si="4"/>
        <v>13740776.405534409</v>
      </c>
      <c r="O15" s="162">
        <f ca="1">$H$12*L15</f>
        <v>577145336.49779046</v>
      </c>
      <c r="P15" s="162">
        <f ca="1">$G$12*L14</f>
        <v>25240387.393150326</v>
      </c>
    </row>
    <row r="16" spans="1:16" ht="20.100000000000001" customHeight="1">
      <c r="J16" s="10">
        <f t="shared" si="3"/>
        <v>2028</v>
      </c>
      <c r="L16" s="161">
        <f ca="1">DPTG!E22</f>
        <v>0.25</v>
      </c>
      <c r="M16" s="162">
        <f t="shared" ca="1" si="0"/>
        <v>0</v>
      </c>
      <c r="N16" s="162">
        <f t="shared" ca="1" si="4"/>
        <v>0</v>
      </c>
      <c r="O16" s="162">
        <f ca="1">$H$12*L16</f>
        <v>288572668.24889523</v>
      </c>
      <c r="P16" s="162">
        <f ca="1">$G$12*L15</f>
        <v>50480774.786300652</v>
      </c>
    </row>
    <row r="17" spans="10:16" ht="20.100000000000001" customHeight="1">
      <c r="J17" s="35">
        <f t="shared" si="3"/>
        <v>2029</v>
      </c>
      <c r="K17" s="547"/>
      <c r="L17" s="547"/>
      <c r="M17" s="548">
        <f t="shared" ca="1" si="0"/>
        <v>0</v>
      </c>
      <c r="N17" s="548">
        <f t="shared" ca="1" si="4"/>
        <v>0</v>
      </c>
      <c r="O17" s="548"/>
      <c r="P17" s="548">
        <f ca="1">$G$12*L16</f>
        <v>25240387.393150326</v>
      </c>
    </row>
    <row r="18" spans="10:16" ht="20.100000000000001" customHeight="1">
      <c r="J18" s="545"/>
      <c r="K18" s="550">
        <f t="shared" ref="K18" si="6">SUM(K6:K17)</f>
        <v>1</v>
      </c>
      <c r="L18" s="550">
        <f t="shared" ref="L18" ca="1" si="7">SUM(L6:L17)</f>
        <v>1</v>
      </c>
      <c r="M18" s="546">
        <f t="shared" ref="M18:N18" ca="1" si="8">SUM(M6:M17)</f>
        <v>647275472.74648023</v>
      </c>
      <c r="N18" s="546">
        <f t="shared" ca="1" si="8"/>
        <v>54963105.622137636</v>
      </c>
      <c r="O18" s="546">
        <f ca="1">SUM(O6:O17)</f>
        <v>1154290672.9955809</v>
      </c>
      <c r="P18" s="546">
        <f ca="1">SUM(P6:P17)</f>
        <v>100961549.5726013</v>
      </c>
    </row>
    <row r="19" spans="10:16" ht="20.100000000000001" customHeight="1">
      <c r="M19" s="552">
        <f ca="1">M18-E12</f>
        <v>0</v>
      </c>
      <c r="N19" s="552">
        <f ca="1">N18-D12</f>
        <v>0</v>
      </c>
      <c r="O19" s="552">
        <f ca="1">O18-H12</f>
        <v>0</v>
      </c>
      <c r="P19" s="552">
        <f ca="1">P18-G12</f>
        <v>0</v>
      </c>
    </row>
  </sheetData>
  <mergeCells count="11">
    <mergeCell ref="A3:A5"/>
    <mergeCell ref="B3:B5"/>
    <mergeCell ref="A1:P1"/>
    <mergeCell ref="D2:E2"/>
    <mergeCell ref="C3:H3"/>
    <mergeCell ref="C4:E4"/>
    <mergeCell ref="F4:H4"/>
    <mergeCell ref="M4:N4"/>
    <mergeCell ref="O4:P4"/>
    <mergeCell ref="J4:J5"/>
    <mergeCell ref="K4:L4"/>
  </mergeCells>
  <phoneticPr fontId="14" type="noConversion"/>
  <printOptions horizontalCentered="1"/>
  <pageMargins left="0.39370078740157483" right="0.47244094488188981" top="0.98425196850393704" bottom="0.98425196850393704" header="0.51181102362204722" footer="0.51181102362204722"/>
  <pageSetup paperSize="9" orientation="landscape" r:id="rId1"/>
  <headerFooter alignWithMargins="0">
    <oddFooter>&amp;R&amp;P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7"/>
  <sheetViews>
    <sheetView showZeros="0" tabSelected="1" workbookViewId="0">
      <selection sqref="A1:E1"/>
    </sheetView>
  </sheetViews>
  <sheetFormatPr defaultColWidth="9.140625" defaultRowHeight="25.15" customHeight="1"/>
  <cols>
    <col min="1" max="1" width="8.140625" style="32" customWidth="1"/>
    <col min="2" max="2" width="43.7109375" style="33" customWidth="1"/>
    <col min="3" max="4" width="14.42578125" style="33" customWidth="1"/>
    <col min="5" max="5" width="14.42578125" style="34" customWidth="1"/>
    <col min="6" max="6" width="14.42578125" style="730" hidden="1" customWidth="1"/>
    <col min="7" max="7" width="9.140625" style="22" customWidth="1"/>
    <col min="8" max="16384" width="9.140625" style="22"/>
  </cols>
  <sheetData>
    <row r="1" spans="1:6" ht="25.15" customHeight="1">
      <c r="A1" s="1025" t="s">
        <v>804</v>
      </c>
      <c r="B1" s="1025"/>
      <c r="C1" s="1025"/>
      <c r="D1" s="1025"/>
      <c r="E1" s="1025"/>
    </row>
    <row r="2" spans="1:6" s="17" customFormat="1" ht="25.15" customHeight="1">
      <c r="A2" s="18" t="s">
        <v>43</v>
      </c>
      <c r="B2" s="18" t="s">
        <v>100</v>
      </c>
      <c r="C2" s="18" t="s">
        <v>101</v>
      </c>
      <c r="D2" s="18" t="s">
        <v>102</v>
      </c>
      <c r="E2" s="19" t="s">
        <v>103</v>
      </c>
      <c r="F2" s="507" t="s">
        <v>809</v>
      </c>
    </row>
    <row r="3" spans="1:6" ht="26.25" customHeight="1">
      <c r="A3" s="23">
        <v>1</v>
      </c>
      <c r="B3" s="24" t="s">
        <v>845</v>
      </c>
      <c r="C3" s="20" t="s">
        <v>104</v>
      </c>
      <c r="D3" s="20" t="s">
        <v>341</v>
      </c>
      <c r="E3" s="25">
        <f ca="1">'2.TH'!E12</f>
        <v>1801566145.7420611</v>
      </c>
      <c r="F3" s="731">
        <v>1490569787.189821</v>
      </c>
    </row>
    <row r="4" spans="1:6" ht="25.15" customHeight="1">
      <c r="A4" s="26">
        <f>A3+1</f>
        <v>2</v>
      </c>
      <c r="B4" s="27" t="s">
        <v>105</v>
      </c>
      <c r="C4" s="21" t="s">
        <v>106</v>
      </c>
      <c r="D4" s="21" t="s">
        <v>107</v>
      </c>
      <c r="E4" s="28">
        <f>'6.IRR'!J36</f>
        <v>0.09</v>
      </c>
      <c r="F4" s="732">
        <v>0.1026</v>
      </c>
    </row>
    <row r="5" spans="1:6" ht="25.15" customHeight="1">
      <c r="A5" s="26">
        <f>+A4+1</f>
        <v>3</v>
      </c>
      <c r="B5" s="27" t="s">
        <v>108</v>
      </c>
      <c r="C5" s="21" t="s">
        <v>109</v>
      </c>
      <c r="D5" s="21" t="s">
        <v>107</v>
      </c>
      <c r="E5" s="28">
        <f ca="1">'6.IRR'!J37</f>
        <v>0.11159302417477535</v>
      </c>
      <c r="F5" s="732">
        <v>0.13178221959062331</v>
      </c>
    </row>
    <row r="6" spans="1:6" ht="25.15" customHeight="1">
      <c r="A6" s="26">
        <f>+A5+1</f>
        <v>4</v>
      </c>
      <c r="B6" s="27" t="s">
        <v>110</v>
      </c>
      <c r="C6" s="21" t="s">
        <v>111</v>
      </c>
      <c r="D6" s="21" t="str">
        <f>D3</f>
        <v>1.000 đồng</v>
      </c>
      <c r="E6" s="29">
        <f ca="1">'6.IRR'!J38</f>
        <v>270221375.29836828</v>
      </c>
      <c r="F6" s="733">
        <v>470218409.30557466</v>
      </c>
    </row>
    <row r="7" spans="1:6" ht="25.15" customHeight="1">
      <c r="A7" s="30">
        <f>A6+1</f>
        <v>5</v>
      </c>
      <c r="B7" s="31" t="s">
        <v>685</v>
      </c>
      <c r="C7" s="210" t="s">
        <v>686</v>
      </c>
      <c r="D7" s="210" t="s">
        <v>80</v>
      </c>
      <c r="E7" s="759">
        <f ca="1">SUM('6.IRR'!N5:N35)</f>
        <v>20.056489542659545</v>
      </c>
      <c r="F7" s="734">
        <v>14.75</v>
      </c>
    </row>
  </sheetData>
  <mergeCells count="1">
    <mergeCell ref="A1:E1"/>
  </mergeCells>
  <phoneticPr fontId="63" type="noConversion"/>
  <printOptions horizontalCentered="1"/>
  <pageMargins left="0.88" right="0.33" top="1" bottom="1" header="0.5" footer="0.5"/>
  <pageSetup paperSize="9" firstPageNumber="30" orientation="portrait" useFirstPageNumber="1"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31"/>
  <sheetViews>
    <sheetView topLeftCell="A7" workbookViewId="0">
      <selection activeCell="H16" sqref="H16"/>
    </sheetView>
  </sheetViews>
  <sheetFormatPr defaultColWidth="9.140625" defaultRowHeight="19.899999999999999" customHeight="1"/>
  <cols>
    <col min="1" max="1" width="5.5703125" style="686" customWidth="1"/>
    <col min="2" max="2" width="29.140625" style="699" bestFit="1" customWidth="1"/>
    <col min="3" max="3" width="9.85546875" style="686" bestFit="1" customWidth="1"/>
    <col min="4" max="4" width="20.28515625" style="686" bestFit="1" customWidth="1"/>
    <col min="5" max="5" width="24.5703125" style="686" bestFit="1" customWidth="1"/>
    <col min="6" max="16384" width="9.140625" style="686"/>
  </cols>
  <sheetData>
    <row r="1" spans="1:5" ht="19.899999999999999" customHeight="1">
      <c r="A1" s="844" t="s">
        <v>800</v>
      </c>
      <c r="B1" s="843"/>
      <c r="C1" s="843"/>
      <c r="D1" s="843"/>
      <c r="E1" s="843"/>
    </row>
    <row r="2" spans="1:5" ht="19.899999999999999" customHeight="1">
      <c r="A2" s="48"/>
      <c r="B2" s="105"/>
      <c r="C2" s="48"/>
      <c r="D2" s="48"/>
      <c r="E2" s="48"/>
    </row>
    <row r="3" spans="1:5" ht="19.899999999999999" customHeight="1">
      <c r="A3" s="204" t="s">
        <v>43</v>
      </c>
      <c r="B3" s="671" t="s">
        <v>39</v>
      </c>
      <c r="C3" s="204" t="s">
        <v>149</v>
      </c>
      <c r="D3" s="204" t="s">
        <v>102</v>
      </c>
      <c r="E3" s="204" t="s">
        <v>4</v>
      </c>
    </row>
    <row r="4" spans="1:5" ht="19.899999999999999" customHeight="1">
      <c r="A4" s="91" t="s">
        <v>21</v>
      </c>
      <c r="B4" s="92" t="s">
        <v>152</v>
      </c>
      <c r="C4" s="47"/>
      <c r="D4" s="92"/>
      <c r="E4" s="91"/>
    </row>
    <row r="5" spans="1:5" ht="19.899999999999999" customHeight="1">
      <c r="A5" s="687" t="s">
        <v>19</v>
      </c>
      <c r="B5" s="688" t="s">
        <v>153</v>
      </c>
      <c r="C5" s="47"/>
      <c r="D5" s="688"/>
      <c r="E5" s="687"/>
    </row>
    <row r="6" spans="1:5" ht="19.899999999999999" customHeight="1">
      <c r="A6" s="45">
        <v>1</v>
      </c>
      <c r="B6" s="96" t="s">
        <v>154</v>
      </c>
      <c r="C6" s="47">
        <v>4500000</v>
      </c>
      <c r="D6" s="96" t="s">
        <v>147</v>
      </c>
      <c r="E6" s="45"/>
    </row>
    <row r="7" spans="1:5" ht="19.899999999999999" customHeight="1">
      <c r="A7" s="45">
        <f>A6+1</f>
        <v>2</v>
      </c>
      <c r="B7" s="96" t="s">
        <v>155</v>
      </c>
      <c r="C7" s="47">
        <v>30000</v>
      </c>
      <c r="D7" s="96" t="s">
        <v>148</v>
      </c>
      <c r="E7" s="45"/>
    </row>
    <row r="8" spans="1:5" ht="19.899999999999999" customHeight="1">
      <c r="A8" s="45">
        <f>A7+1</f>
        <v>3</v>
      </c>
      <c r="B8" s="96" t="s">
        <v>156</v>
      </c>
      <c r="C8" s="47">
        <v>461300</v>
      </c>
      <c r="D8" s="96" t="s">
        <v>157</v>
      </c>
      <c r="E8" s="45"/>
    </row>
    <row r="9" spans="1:5" ht="19.899999999999999" customHeight="1">
      <c r="A9" s="687" t="s">
        <v>34</v>
      </c>
      <c r="B9" s="688" t="s">
        <v>158</v>
      </c>
      <c r="C9" s="47"/>
      <c r="D9" s="688"/>
      <c r="E9" s="687"/>
    </row>
    <row r="10" spans="1:5" ht="19.899999999999999" customHeight="1">
      <c r="A10" s="45">
        <v>1</v>
      </c>
      <c r="B10" s="96" t="s">
        <v>710</v>
      </c>
      <c r="C10" s="689">
        <v>2</v>
      </c>
      <c r="D10" s="690" t="s">
        <v>352</v>
      </c>
      <c r="E10" s="45" t="s">
        <v>303</v>
      </c>
    </row>
    <row r="11" spans="1:5" s="631" customFormat="1" ht="19.899999999999999" customHeight="1">
      <c r="A11" s="45">
        <f>+A10+1</f>
        <v>2</v>
      </c>
      <c r="B11" s="96" t="s">
        <v>145</v>
      </c>
      <c r="C11" s="691">
        <v>18.5</v>
      </c>
      <c r="D11" s="96" t="s">
        <v>159</v>
      </c>
      <c r="E11" s="45" t="s">
        <v>304</v>
      </c>
    </row>
    <row r="12" spans="1:5" s="631" customFormat="1" ht="35.450000000000003" customHeight="1">
      <c r="A12" s="45">
        <f>+A11+1</f>
        <v>3</v>
      </c>
      <c r="B12" s="96" t="s">
        <v>146</v>
      </c>
      <c r="C12" s="692">
        <v>28.76</v>
      </c>
      <c r="D12" s="96" t="s">
        <v>160</v>
      </c>
      <c r="E12" s="45" t="s">
        <v>665</v>
      </c>
    </row>
    <row r="13" spans="1:5" ht="19.899999999999999" customHeight="1">
      <c r="A13" s="45">
        <f>+A12+1</f>
        <v>4</v>
      </c>
      <c r="B13" s="96" t="s">
        <v>87</v>
      </c>
      <c r="C13" s="47"/>
      <c r="D13" s="96"/>
      <c r="E13" s="45"/>
    </row>
    <row r="14" spans="1:5" ht="19.899999999999999" customHeight="1">
      <c r="A14" s="216" t="s">
        <v>20</v>
      </c>
      <c r="B14" s="395" t="s">
        <v>161</v>
      </c>
      <c r="C14" s="693">
        <v>1.4999999999999999E-2</v>
      </c>
      <c r="D14" s="395" t="s">
        <v>162</v>
      </c>
      <c r="E14" s="216"/>
    </row>
    <row r="15" spans="1:5" ht="19.899999999999999" customHeight="1">
      <c r="A15" s="216" t="s">
        <v>20</v>
      </c>
      <c r="B15" s="395" t="s">
        <v>163</v>
      </c>
      <c r="C15" s="693">
        <v>2.5000000000000001E-2</v>
      </c>
      <c r="D15" s="395" t="s">
        <v>164</v>
      </c>
      <c r="E15" s="216"/>
    </row>
    <row r="16" spans="1:5" ht="19.899999999999999" customHeight="1">
      <c r="A16" s="91" t="s">
        <v>24</v>
      </c>
      <c r="B16" s="92" t="s">
        <v>165</v>
      </c>
      <c r="C16" s="47"/>
      <c r="D16" s="92"/>
      <c r="E16" s="91"/>
    </row>
    <row r="17" spans="1:6" ht="19.899999999999999" customHeight="1">
      <c r="A17" s="45">
        <v>1</v>
      </c>
      <c r="B17" s="96" t="s">
        <v>89</v>
      </c>
      <c r="C17" s="47"/>
      <c r="D17" s="96"/>
      <c r="E17" s="45"/>
    </row>
    <row r="18" spans="1:6" s="695" customFormat="1" ht="19.899999999999999" customHeight="1">
      <c r="A18" s="216" t="s">
        <v>20</v>
      </c>
      <c r="B18" s="395" t="s">
        <v>716</v>
      </c>
      <c r="C18" s="694">
        <v>0.05</v>
      </c>
      <c r="D18" s="216" t="s">
        <v>762</v>
      </c>
      <c r="E18" s="216" t="s">
        <v>802</v>
      </c>
    </row>
    <row r="19" spans="1:6" s="695" customFormat="1" ht="19.899999999999999" customHeight="1">
      <c r="A19" s="216" t="s">
        <v>20</v>
      </c>
      <c r="B19" s="696" t="s">
        <v>763</v>
      </c>
      <c r="C19" s="697">
        <f>D30</f>
        <v>6.3247068173399867E-2</v>
      </c>
      <c r="D19" s="216" t="s">
        <v>773</v>
      </c>
      <c r="E19" s="216" t="s">
        <v>803</v>
      </c>
    </row>
    <row r="20" spans="1:6" s="695" customFormat="1" ht="31.5">
      <c r="A20" s="216" t="s">
        <v>20</v>
      </c>
      <c r="B20" s="696" t="s">
        <v>764</v>
      </c>
      <c r="C20" s="677">
        <f>(3.23%+1.84%+3.15%+3.25%+3.66%)/5</f>
        <v>3.0259999999999999E-2</v>
      </c>
      <c r="D20" s="696" t="s">
        <v>801</v>
      </c>
      <c r="E20" s="45" t="s">
        <v>772</v>
      </c>
    </row>
    <row r="21" spans="1:6" ht="19.899999999999999" customHeight="1">
      <c r="A21" s="205">
        <v>2</v>
      </c>
      <c r="B21" s="309" t="s">
        <v>130</v>
      </c>
      <c r="C21" s="698">
        <v>0.05</v>
      </c>
      <c r="D21" s="309" t="s">
        <v>166</v>
      </c>
      <c r="E21" s="205" t="s">
        <v>167</v>
      </c>
    </row>
    <row r="23" spans="1:6" s="131" customFormat="1" ht="16.149999999999999" hidden="1" customHeight="1">
      <c r="A23" s="204">
        <v>1</v>
      </c>
      <c r="B23" s="671" t="s">
        <v>710</v>
      </c>
      <c r="C23" s="672"/>
      <c r="D23" s="671"/>
      <c r="F23" s="48"/>
    </row>
    <row r="24" spans="1:6" s="48" customFormat="1" ht="16.149999999999999" hidden="1" customHeight="1">
      <c r="A24" s="657" t="s">
        <v>20</v>
      </c>
      <c r="B24" s="673" t="s">
        <v>765</v>
      </c>
      <c r="C24" s="674">
        <v>2015</v>
      </c>
      <c r="D24" s="675">
        <v>1622.01</v>
      </c>
      <c r="E24" s="131"/>
    </row>
    <row r="25" spans="1:6" s="48" customFormat="1" ht="16.149999999999999" hidden="1" customHeight="1">
      <c r="A25" s="657" t="s">
        <v>20</v>
      </c>
      <c r="B25" s="673" t="s">
        <v>766</v>
      </c>
      <c r="C25" s="674">
        <v>2017</v>
      </c>
      <c r="D25" s="675">
        <v>1720.65</v>
      </c>
      <c r="E25" s="131"/>
    </row>
    <row r="26" spans="1:6" s="48" customFormat="1" ht="16.149999999999999" hidden="1" customHeight="1">
      <c r="A26" s="657" t="s">
        <v>20</v>
      </c>
      <c r="B26" s="673" t="s">
        <v>767</v>
      </c>
      <c r="C26" s="674">
        <v>2019</v>
      </c>
      <c r="D26" s="675">
        <v>1864.44</v>
      </c>
      <c r="E26" s="131"/>
    </row>
    <row r="27" spans="1:6" s="48" customFormat="1" ht="16.149999999999999" hidden="1" customHeight="1">
      <c r="A27" s="657" t="s">
        <v>20</v>
      </c>
      <c r="B27" s="673" t="s">
        <v>768</v>
      </c>
      <c r="C27" s="674">
        <v>2023</v>
      </c>
      <c r="D27" s="675">
        <v>2006.79</v>
      </c>
      <c r="E27" s="131"/>
    </row>
    <row r="28" spans="1:6" s="48" customFormat="1" ht="16.149999999999999" hidden="1" customHeight="1">
      <c r="A28" s="657" t="s">
        <v>20</v>
      </c>
      <c r="B28" s="673" t="s">
        <v>769</v>
      </c>
      <c r="C28" s="674">
        <v>2024</v>
      </c>
      <c r="D28" s="676">
        <f>2103.1159</f>
        <v>2103.1158999999998</v>
      </c>
      <c r="E28" s="131"/>
    </row>
    <row r="29" spans="1:6" s="48" customFormat="1" ht="16.149999999999999" hidden="1" customHeight="1">
      <c r="A29" s="657" t="s">
        <v>20</v>
      </c>
      <c r="B29" s="673" t="s">
        <v>770</v>
      </c>
      <c r="C29" s="674">
        <v>2024</v>
      </c>
      <c r="D29" s="676">
        <v>2204.0655000000002</v>
      </c>
      <c r="E29" s="131"/>
    </row>
    <row r="30" spans="1:6" s="131" customFormat="1" ht="16.149999999999999" hidden="1" customHeight="1">
      <c r="A30" s="204"/>
      <c r="B30" s="204" t="s">
        <v>771</v>
      </c>
      <c r="C30" s="672"/>
      <c r="D30" s="644">
        <f>(D29/D24)^(1/5)-1</f>
        <v>6.3247068173399867E-2</v>
      </c>
      <c r="F30" s="48"/>
    </row>
    <row r="31" spans="1:6" ht="19.899999999999999" customHeight="1">
      <c r="D31" s="700"/>
    </row>
  </sheetData>
  <mergeCells count="1">
    <mergeCell ref="A1:E1"/>
  </mergeCells>
  <phoneticPr fontId="14" type="noConversion"/>
  <printOptions horizontalCentered="1"/>
  <pageMargins left="0.74803149606299202" right="0.25" top="0.81" bottom="0.78" header="0.511811023622047" footer="0.511811023622047"/>
  <pageSetup paperSize="9" scale="90" firstPageNumber="31"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00FF"/>
  </sheetPr>
  <dimension ref="A1:M33"/>
  <sheetViews>
    <sheetView workbookViewId="0">
      <selection activeCell="H15" sqref="H15"/>
    </sheetView>
  </sheetViews>
  <sheetFormatPr defaultColWidth="8.85546875" defaultRowHeight="18" customHeight="1"/>
  <cols>
    <col min="1" max="1" width="5.140625" style="631" bestFit="1" customWidth="1"/>
    <col min="2" max="2" width="13.5703125" style="631" bestFit="1" customWidth="1"/>
    <col min="3" max="3" width="14.28515625" style="631" bestFit="1" customWidth="1"/>
    <col min="4" max="4" width="14.140625" style="631" bestFit="1" customWidth="1"/>
    <col min="5" max="5" width="11.140625" style="631" bestFit="1" customWidth="1"/>
    <col min="6" max="6" width="10.7109375" style="631" bestFit="1" customWidth="1"/>
    <col min="7" max="7" width="11" style="631" bestFit="1" customWidth="1"/>
    <col min="8" max="8" width="11.28515625" style="631" bestFit="1" customWidth="1"/>
    <col min="9" max="10" width="9.85546875" style="631" bestFit="1" customWidth="1"/>
    <col min="11" max="11" width="6.28515625" style="631" bestFit="1" customWidth="1"/>
    <col min="12" max="13" width="6.85546875" style="631" bestFit="1" customWidth="1"/>
    <col min="14" max="16384" width="8.85546875" style="631"/>
  </cols>
  <sheetData>
    <row r="1" spans="1:10" ht="18" customHeight="1">
      <c r="A1" s="1026" t="s">
        <v>681</v>
      </c>
      <c r="B1" s="1026"/>
      <c r="C1" s="1026"/>
      <c r="D1" s="1026"/>
      <c r="E1" s="1026"/>
      <c r="F1" s="1026"/>
      <c r="G1" s="1026"/>
      <c r="H1" s="1026"/>
      <c r="I1" s="1026"/>
      <c r="J1" s="1026"/>
    </row>
    <row r="3" spans="1:10" s="630" customFormat="1" ht="18" customHeight="1">
      <c r="A3" s="652" t="s">
        <v>1</v>
      </c>
      <c r="B3" s="652" t="s">
        <v>100</v>
      </c>
      <c r="C3" s="652" t="s">
        <v>102</v>
      </c>
      <c r="D3" s="652" t="s">
        <v>645</v>
      </c>
      <c r="E3" s="652" t="s">
        <v>646</v>
      </c>
      <c r="F3" s="652" t="s">
        <v>637</v>
      </c>
    </row>
    <row r="4" spans="1:10" ht="18" customHeight="1">
      <c r="A4" s="1032">
        <v>1</v>
      </c>
      <c r="B4" s="1032" t="s">
        <v>666</v>
      </c>
      <c r="C4" s="653" t="s">
        <v>667</v>
      </c>
      <c r="D4" s="654">
        <v>1284612</v>
      </c>
      <c r="E4" s="654">
        <v>2150330</v>
      </c>
      <c r="F4" s="654">
        <v>2697352</v>
      </c>
    </row>
    <row r="5" spans="1:10" ht="18" customHeight="1">
      <c r="A5" s="1032"/>
      <c r="B5" s="1032"/>
      <c r="C5" s="653" t="s">
        <v>668</v>
      </c>
      <c r="D5" s="654">
        <v>91758</v>
      </c>
      <c r="E5" s="654">
        <v>153595</v>
      </c>
      <c r="F5" s="654">
        <v>192668</v>
      </c>
    </row>
    <row r="6" spans="1:10" ht="18" customHeight="1">
      <c r="A6" s="1030" t="s">
        <v>20</v>
      </c>
      <c r="B6" s="1030" t="s">
        <v>669</v>
      </c>
      <c r="C6" s="655" t="s">
        <v>667</v>
      </c>
      <c r="D6" s="656">
        <v>235702</v>
      </c>
      <c r="E6" s="656">
        <v>368355</v>
      </c>
      <c r="F6" s="656">
        <v>499155</v>
      </c>
    </row>
    <row r="7" spans="1:10" ht="18" customHeight="1">
      <c r="A7" s="1030"/>
      <c r="B7" s="1030"/>
      <c r="C7" s="655" t="s">
        <v>668</v>
      </c>
      <c r="D7" s="656">
        <v>16836</v>
      </c>
      <c r="E7" s="656">
        <v>26311</v>
      </c>
      <c r="F7" s="656">
        <v>35654</v>
      </c>
    </row>
    <row r="8" spans="1:10" ht="18" customHeight="1">
      <c r="A8" s="1030" t="s">
        <v>20</v>
      </c>
      <c r="B8" s="1030" t="s">
        <v>670</v>
      </c>
      <c r="C8" s="655" t="s">
        <v>667</v>
      </c>
      <c r="D8" s="656">
        <v>288080</v>
      </c>
      <c r="E8" s="656">
        <v>450211</v>
      </c>
      <c r="F8" s="656">
        <v>610079</v>
      </c>
    </row>
    <row r="9" spans="1:10" ht="18" customHeight="1">
      <c r="A9" s="1030"/>
      <c r="B9" s="1030"/>
      <c r="C9" s="655" t="s">
        <v>668</v>
      </c>
      <c r="D9" s="656">
        <v>20577</v>
      </c>
      <c r="E9" s="656">
        <v>32158</v>
      </c>
      <c r="F9" s="656">
        <v>43577</v>
      </c>
    </row>
    <row r="10" spans="1:10" ht="18" customHeight="1">
      <c r="A10" s="1030" t="s">
        <v>20</v>
      </c>
      <c r="B10" s="1030" t="s">
        <v>113</v>
      </c>
      <c r="C10" s="655" t="s">
        <v>667</v>
      </c>
      <c r="D10" s="656">
        <v>760830</v>
      </c>
      <c r="E10" s="656">
        <v>1313764</v>
      </c>
      <c r="F10" s="656">
        <v>1588118</v>
      </c>
    </row>
    <row r="11" spans="1:10" ht="18" customHeight="1">
      <c r="A11" s="1030"/>
      <c r="B11" s="1030"/>
      <c r="C11" s="655" t="s">
        <v>668</v>
      </c>
      <c r="D11" s="656">
        <v>54345</v>
      </c>
      <c r="E11" s="656">
        <v>95126</v>
      </c>
      <c r="F11" s="656">
        <v>113437</v>
      </c>
    </row>
    <row r="12" spans="1:10" ht="18" customHeight="1">
      <c r="D12" s="636"/>
      <c r="E12" s="636"/>
      <c r="F12" s="636"/>
      <c r="G12" s="630" t="s">
        <v>265</v>
      </c>
      <c r="H12" s="630" t="s">
        <v>684</v>
      </c>
    </row>
    <row r="13" spans="1:10" ht="18" customHeight="1">
      <c r="B13" s="1029" t="s">
        <v>256</v>
      </c>
      <c r="C13" s="631" t="s">
        <v>129</v>
      </c>
      <c r="D13" s="632">
        <f>(D7+D9)/D5</f>
        <v>0.40773556529130978</v>
      </c>
      <c r="E13" s="632">
        <f t="shared" ref="E13:F13" si="0">(E7+E9)/E5</f>
        <v>0.38066994368306262</v>
      </c>
      <c r="F13" s="632">
        <f t="shared" si="0"/>
        <v>0.41123071812651818</v>
      </c>
      <c r="G13" s="633">
        <f>AVERAGE(D13:F13)</f>
        <v>0.39987874236696358</v>
      </c>
      <c r="H13" s="634">
        <v>0.4</v>
      </c>
    </row>
    <row r="14" spans="1:10" ht="18" customHeight="1">
      <c r="B14" s="1029"/>
      <c r="C14" s="631" t="s">
        <v>682</v>
      </c>
      <c r="D14" s="632">
        <f>D11/D5</f>
        <v>0.59226443470869028</v>
      </c>
      <c r="E14" s="632">
        <f t="shared" ref="E14:F14" si="1">E11/E5</f>
        <v>0.61933005631693738</v>
      </c>
      <c r="F14" s="632">
        <f t="shared" si="1"/>
        <v>0.58876928187348188</v>
      </c>
      <c r="G14" s="633">
        <f>AVERAGE(D14:F14)</f>
        <v>0.60012125763303648</v>
      </c>
      <c r="H14" s="634">
        <v>0.6</v>
      </c>
    </row>
    <row r="15" spans="1:10" s="630" customFormat="1" ht="18" customHeight="1">
      <c r="B15" s="1029"/>
      <c r="C15" s="630" t="s">
        <v>42</v>
      </c>
      <c r="D15" s="635">
        <f>SUM(D13:D14)</f>
        <v>1</v>
      </c>
      <c r="E15" s="635">
        <f t="shared" ref="E15:H15" si="2">SUM(E13:E14)</f>
        <v>1</v>
      </c>
      <c r="F15" s="635">
        <f t="shared" si="2"/>
        <v>1</v>
      </c>
      <c r="G15" s="635">
        <f t="shared" si="2"/>
        <v>1</v>
      </c>
      <c r="H15" s="635">
        <f t="shared" si="2"/>
        <v>1</v>
      </c>
    </row>
    <row r="18" spans="1:13" ht="47.25">
      <c r="A18" s="1027" t="s">
        <v>43</v>
      </c>
      <c r="B18" s="1027" t="s">
        <v>671</v>
      </c>
      <c r="C18" s="204" t="s">
        <v>683</v>
      </c>
      <c r="D18" s="204" t="s">
        <v>672</v>
      </c>
      <c r="E18" s="204" t="s">
        <v>673</v>
      </c>
      <c r="F18" s="204" t="s">
        <v>674</v>
      </c>
      <c r="G18" s="204" t="s">
        <v>675</v>
      </c>
      <c r="H18" s="204" t="s">
        <v>676</v>
      </c>
      <c r="I18" s="204" t="s">
        <v>677</v>
      </c>
      <c r="J18" s="204" t="s">
        <v>678</v>
      </c>
    </row>
    <row r="19" spans="1:13" ht="18" customHeight="1">
      <c r="A19" s="1027"/>
      <c r="B19" s="1027"/>
      <c r="C19" s="204" t="s">
        <v>679</v>
      </c>
      <c r="D19" s="204" t="s">
        <v>679</v>
      </c>
      <c r="E19" s="204" t="s">
        <v>679</v>
      </c>
      <c r="F19" s="204" t="s">
        <v>679</v>
      </c>
      <c r="G19" s="204" t="s">
        <v>679</v>
      </c>
      <c r="H19" s="204" t="s">
        <v>679</v>
      </c>
      <c r="I19" s="204" t="s">
        <v>680</v>
      </c>
      <c r="J19" s="204" t="s">
        <v>680</v>
      </c>
    </row>
    <row r="20" spans="1:13" ht="18" customHeight="1">
      <c r="A20" s="657">
        <v>1</v>
      </c>
      <c r="B20" s="657" t="s">
        <v>645</v>
      </c>
      <c r="C20" s="658">
        <v>91758</v>
      </c>
      <c r="D20" s="658">
        <f>56022-F20</f>
        <v>55342</v>
      </c>
      <c r="E20" s="658">
        <v>35736</v>
      </c>
      <c r="F20" s="657">
        <v>680</v>
      </c>
      <c r="G20" s="658">
        <v>41291</v>
      </c>
      <c r="H20" s="658">
        <v>50467</v>
      </c>
      <c r="I20" s="658">
        <v>23803</v>
      </c>
      <c r="J20" s="658">
        <f>(C20-I20)/2</f>
        <v>33977.5</v>
      </c>
    </row>
    <row r="21" spans="1:13" ht="18" customHeight="1">
      <c r="A21" s="657">
        <v>2</v>
      </c>
      <c r="B21" s="657" t="s">
        <v>646</v>
      </c>
      <c r="C21" s="658">
        <v>153595</v>
      </c>
      <c r="D21" s="658">
        <f>99606-F21</f>
        <v>97900</v>
      </c>
      <c r="E21" s="658">
        <v>53989</v>
      </c>
      <c r="F21" s="658">
        <v>1706</v>
      </c>
      <c r="G21" s="658">
        <v>78155</v>
      </c>
      <c r="H21" s="658">
        <v>75440</v>
      </c>
      <c r="I21" s="658">
        <v>40734</v>
      </c>
      <c r="J21" s="658">
        <f t="shared" ref="J21:J22" si="3">(C21-I21)/2</f>
        <v>56430.5</v>
      </c>
    </row>
    <row r="22" spans="1:13" ht="18" customHeight="1">
      <c r="A22" s="657">
        <v>3</v>
      </c>
      <c r="B22" s="657" t="s">
        <v>637</v>
      </c>
      <c r="C22" s="658">
        <v>192668</v>
      </c>
      <c r="D22" s="658">
        <f>126581-F22</f>
        <v>122411</v>
      </c>
      <c r="E22" s="658">
        <v>66087</v>
      </c>
      <c r="F22" s="658">
        <v>4170</v>
      </c>
      <c r="G22" s="658">
        <v>88931</v>
      </c>
      <c r="H22" s="658">
        <v>103737</v>
      </c>
      <c r="I22" s="658">
        <v>45206</v>
      </c>
      <c r="J22" s="658">
        <f t="shared" si="3"/>
        <v>73731</v>
      </c>
    </row>
    <row r="23" spans="1:13" ht="18" customHeight="1">
      <c r="A23" s="48"/>
      <c r="B23" s="48"/>
      <c r="C23" s="85"/>
      <c r="D23" s="85"/>
      <c r="E23" s="85"/>
      <c r="F23" s="85"/>
      <c r="G23" s="85"/>
      <c r="H23" s="85"/>
      <c r="I23" s="1031" t="s">
        <v>823</v>
      </c>
      <c r="J23" s="1031"/>
      <c r="L23" s="1026" t="s">
        <v>744</v>
      </c>
      <c r="M23" s="1026"/>
    </row>
    <row r="24" spans="1:13" ht="18" customHeight="1">
      <c r="A24" s="48"/>
      <c r="B24" s="48"/>
      <c r="C24" s="85"/>
      <c r="D24" s="85"/>
      <c r="E24" s="85"/>
      <c r="F24" s="85"/>
      <c r="G24" s="85"/>
      <c r="H24" s="85"/>
      <c r="I24" s="81" t="s">
        <v>824</v>
      </c>
      <c r="J24" s="81" t="s">
        <v>825</v>
      </c>
      <c r="L24" s="81" t="s">
        <v>824</v>
      </c>
      <c r="M24" s="81" t="s">
        <v>825</v>
      </c>
    </row>
    <row r="25" spans="1:13" ht="18" customHeight="1">
      <c r="B25" s="1028" t="s">
        <v>747</v>
      </c>
      <c r="C25" s="631" t="s">
        <v>645</v>
      </c>
      <c r="D25" s="632">
        <f>D20/C20</f>
        <v>0.60312997231848997</v>
      </c>
      <c r="E25" s="632">
        <f>E20/C20</f>
        <v>0.38945922971294056</v>
      </c>
      <c r="F25" s="632">
        <f>F20/C20</f>
        <v>7.4107979685694983E-3</v>
      </c>
      <c r="G25" s="637">
        <f>SUM(D25:F25)</f>
        <v>1</v>
      </c>
      <c r="I25" s="389">
        <f>I20/C20</f>
        <v>0.25941062359685257</v>
      </c>
      <c r="J25" s="389">
        <f>J20*2/C20</f>
        <v>0.74058937640314737</v>
      </c>
      <c r="K25" s="637"/>
      <c r="L25" s="389">
        <f>I20/(I20+J20)</f>
        <v>0.41195559055390657</v>
      </c>
      <c r="M25" s="389">
        <f>J20/(I20+J20)</f>
        <v>0.58804440944609337</v>
      </c>
    </row>
    <row r="26" spans="1:13" ht="18" customHeight="1">
      <c r="B26" s="1029"/>
      <c r="C26" s="631" t="s">
        <v>646</v>
      </c>
      <c r="D26" s="632">
        <f>D21/C21</f>
        <v>0.63739054005664242</v>
      </c>
      <c r="E26" s="632">
        <f>E21/C21</f>
        <v>0.35150232754972494</v>
      </c>
      <c r="F26" s="632">
        <f>F21/C21</f>
        <v>1.1107132393632604E-2</v>
      </c>
      <c r="G26" s="637">
        <f t="shared" ref="G26:G29" si="4">SUM(D26:F26)</f>
        <v>0.99999999999999989</v>
      </c>
      <c r="I26" s="389">
        <f>I21/C21</f>
        <v>0.26520394544093234</v>
      </c>
      <c r="J26" s="389">
        <f>J21*2/C21</f>
        <v>0.73479605455906771</v>
      </c>
      <c r="K26" s="637"/>
      <c r="L26" s="389">
        <f>I21/(I21+J21)</f>
        <v>0.4192271868840986</v>
      </c>
      <c r="M26" s="389">
        <f>J21/(I21+J21)</f>
        <v>0.58077281311590134</v>
      </c>
    </row>
    <row r="27" spans="1:13" ht="18" customHeight="1">
      <c r="B27" s="1029"/>
      <c r="C27" s="631" t="s">
        <v>637</v>
      </c>
      <c r="D27" s="632">
        <f>D22/C22</f>
        <v>0.63534681420889816</v>
      </c>
      <c r="E27" s="632">
        <f>E22/C22</f>
        <v>0.34300973695683767</v>
      </c>
      <c r="F27" s="632">
        <f>F22/C22</f>
        <v>2.1643448834264122E-2</v>
      </c>
      <c r="G27" s="637">
        <f t="shared" si="4"/>
        <v>1</v>
      </c>
      <c r="I27" s="389">
        <f>I22/C22</f>
        <v>0.23463159424502253</v>
      </c>
      <c r="J27" s="389">
        <f>J22*2/C22</f>
        <v>0.76536840575497744</v>
      </c>
      <c r="K27" s="637"/>
      <c r="L27" s="389">
        <f>I22/(I22+J22)</f>
        <v>0.38008357365664175</v>
      </c>
      <c r="M27" s="389">
        <f>J22/(I22+J22)</f>
        <v>0.6199164263433582</v>
      </c>
    </row>
    <row r="28" spans="1:13" s="630" customFormat="1" ht="18" customHeight="1">
      <c r="B28" s="1029"/>
      <c r="C28" s="630" t="s">
        <v>265</v>
      </c>
      <c r="D28" s="638">
        <f>AVERAGEA(D25:D27)</f>
        <v>0.62528910886134348</v>
      </c>
      <c r="E28" s="638">
        <f t="shared" ref="E28:F28" si="5">AVERAGEA(E25:E27)</f>
        <v>0.36132376473983441</v>
      </c>
      <c r="F28" s="638">
        <f t="shared" si="5"/>
        <v>1.3387126398822077E-2</v>
      </c>
      <c r="G28" s="635">
        <f t="shared" si="4"/>
        <v>1</v>
      </c>
      <c r="I28" s="639">
        <f>AVERAGEA(I25:I27)</f>
        <v>0.25308205442760251</v>
      </c>
      <c r="J28" s="639">
        <f>AVERAGEA(J25:J27)</f>
        <v>0.74691794557239743</v>
      </c>
      <c r="K28" s="635"/>
      <c r="L28" s="639">
        <f>AVERAGEA(L25:L27)</f>
        <v>0.40375545036488231</v>
      </c>
      <c r="M28" s="639">
        <f>AVERAGEA(M25:M27)</f>
        <v>0.59624454963511775</v>
      </c>
    </row>
    <row r="29" spans="1:13" s="630" customFormat="1" ht="18" customHeight="1">
      <c r="C29" s="630" t="s">
        <v>684</v>
      </c>
      <c r="D29" s="640">
        <v>0.625</v>
      </c>
      <c r="E29" s="640">
        <f>100%-D29-F29</f>
        <v>0.36</v>
      </c>
      <c r="F29" s="640">
        <v>1.4999999999999999E-2</v>
      </c>
      <c r="G29" s="635">
        <f t="shared" si="4"/>
        <v>1</v>
      </c>
      <c r="I29" s="641">
        <v>0.25</v>
      </c>
      <c r="J29" s="641">
        <v>0.75</v>
      </c>
      <c r="K29" s="635"/>
      <c r="L29" s="635">
        <v>0.4</v>
      </c>
      <c r="M29" s="635">
        <v>0.6</v>
      </c>
    </row>
    <row r="32" spans="1:13" ht="18" customHeight="1">
      <c r="C32" s="636"/>
    </row>
    <row r="33" spans="3:3" ht="18" customHeight="1">
      <c r="C33" s="389"/>
    </row>
  </sheetData>
  <mergeCells count="15">
    <mergeCell ref="A1:J1"/>
    <mergeCell ref="B13:B15"/>
    <mergeCell ref="A4:A5"/>
    <mergeCell ref="B4:B5"/>
    <mergeCell ref="A6:A7"/>
    <mergeCell ref="B6:B7"/>
    <mergeCell ref="A8:A9"/>
    <mergeCell ref="B8:B9"/>
    <mergeCell ref="L23:M23"/>
    <mergeCell ref="A18:A19"/>
    <mergeCell ref="B18:B19"/>
    <mergeCell ref="B25:B28"/>
    <mergeCell ref="A10:A11"/>
    <mergeCell ref="B10:B11"/>
    <mergeCell ref="I23:J23"/>
  </mergeCells>
  <phoneticPr fontId="14" type="noConversion"/>
  <printOptions horizontalCentered="1"/>
  <pageMargins left="0.2" right="0.2" top="0.5" bottom="0.5" header="0.3" footer="0.3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1.TH</vt:lpstr>
      <vt:lpstr>2.TH</vt:lpstr>
      <vt:lpstr>2.1.TMDT-B1</vt:lpstr>
      <vt:lpstr>2.2.Khac- Buoc 1</vt:lpstr>
      <vt:lpstr>CBTN</vt:lpstr>
      <vt:lpstr>2.3.Vay-B1</vt:lpstr>
      <vt:lpstr>2.4.TMDT-B2</vt:lpstr>
      <vt:lpstr>2.5.Lai vay-B2</vt:lpstr>
      <vt:lpstr>Ty le</vt:lpstr>
      <vt:lpstr>DPTG</vt:lpstr>
      <vt:lpstr>3.DThu</vt:lpstr>
      <vt:lpstr>3.1.Hang hoa</vt:lpstr>
      <vt:lpstr>3.2.Bieu cuoc</vt:lpstr>
      <vt:lpstr>3.3.DT-20"</vt:lpstr>
      <vt:lpstr>3.4.DT-40"</vt:lpstr>
      <vt:lpstr>3.5.Cau ben</vt:lpstr>
      <vt:lpstr>4.Chi phi</vt:lpstr>
      <vt:lpstr>4.1.Luong</vt:lpstr>
      <vt:lpstr>4.2.Khau hao</vt:lpstr>
      <vt:lpstr>5.LN</vt:lpstr>
      <vt:lpstr>6.IRR</vt:lpstr>
      <vt:lpstr>VAT</vt:lpstr>
      <vt:lpstr>7.Chi tieu</vt:lpstr>
      <vt:lpstr>8.Thong so</vt:lpstr>
      <vt:lpstr>Tỷ lệ HH</vt:lpstr>
      <vt:lpstr>'1.TH'!Print_Area</vt:lpstr>
      <vt:lpstr>'2.1.TMDT-B1'!Print_Area</vt:lpstr>
      <vt:lpstr>'2.2.Khac- Buoc 1'!Print_Area</vt:lpstr>
      <vt:lpstr>'2.3.Vay-B1'!Print_Area</vt:lpstr>
      <vt:lpstr>'2.4.TMDT-B2'!Print_Area</vt:lpstr>
      <vt:lpstr>'2.5.Lai vay-B2'!Print_Area</vt:lpstr>
      <vt:lpstr>'2.TH'!Print_Area</vt:lpstr>
      <vt:lpstr>'3.1.Hang hoa'!Print_Area</vt:lpstr>
      <vt:lpstr>'3.2.Bieu cuoc'!Print_Area</vt:lpstr>
      <vt:lpstr>'3.3.DT-20"'!Print_Area</vt:lpstr>
      <vt:lpstr>'3.4.DT-40"'!Print_Area</vt:lpstr>
      <vt:lpstr>'3.5.Cau ben'!Print_Area</vt:lpstr>
      <vt:lpstr>'3.DThu'!Print_Area</vt:lpstr>
      <vt:lpstr>'4.1.Luong'!Print_Area</vt:lpstr>
      <vt:lpstr>'4.2.Khau hao'!Print_Area</vt:lpstr>
      <vt:lpstr>'4.Chi phi'!Print_Area</vt:lpstr>
      <vt:lpstr>'5.LN'!Print_Area</vt:lpstr>
      <vt:lpstr>'6.IRR'!Print_Area</vt:lpstr>
      <vt:lpstr>'7.Chi tieu'!Print_Area</vt:lpstr>
      <vt:lpstr>'8.Thong so'!Print_Area</vt:lpstr>
      <vt:lpstr>CBTN!Print_Area</vt:lpstr>
      <vt:lpstr>DPTG!Print_Area</vt:lpstr>
      <vt:lpstr>'Tỷ lệ HH'!Print_Area</vt:lpstr>
      <vt:lpstr>VAT!Print_Area</vt:lpstr>
      <vt:lpstr>'2.1.TMDT-B1'!Print_Titles</vt:lpstr>
      <vt:lpstr>'2.2.Khac- Buoc 1'!Print_Titles</vt:lpstr>
      <vt:lpstr>'2.3.Vay-B1'!Print_Titles</vt:lpstr>
      <vt:lpstr>'2.4.TMDT-B2'!Print_Titles</vt:lpstr>
      <vt:lpstr>'3.3.DT-20"'!Print_Titles</vt:lpstr>
      <vt:lpstr>'3.4.DT-40"'!Print_Titles</vt:lpstr>
      <vt:lpstr>'4.2.Khau hao'!Print_Titles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Nguyen Huong Lan</cp:lastModifiedBy>
  <cp:lastPrinted>2026-07-03T04:29:42Z</cp:lastPrinted>
  <dcterms:created xsi:type="dcterms:W3CDTF">2018-01-04T07:20:13Z</dcterms:created>
  <dcterms:modified xsi:type="dcterms:W3CDTF">2026-07-10T12:03:19Z</dcterms:modified>
</cp:coreProperties>
</file>